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72C91489-1F50-460B-A2EE-DC0ECED6296B}" xr6:coauthVersionLast="47" xr6:coauthVersionMax="47" xr10:uidLastSave="{00000000-0000-0000-0000-000000000000}"/>
  <bookViews>
    <workbookView xWindow="-120" yWindow="-120" windowWidth="57840" windowHeight="24240" xr2:uid="{00000000-000D-0000-FFFF-FFFF00000000}"/>
  </bookViews>
  <sheets>
    <sheet name="Aufgabe 1" sheetId="1" r:id="rId1"/>
    <sheet name="Aufgabe 2" sheetId="2" r:id="rId2"/>
    <sheet name="Aufgabe 3" sheetId="3" r:id="rId3"/>
    <sheet name="Aufgabe 4" sheetId="5" r:id="rId4"/>
    <sheet name="Aufgabe 5" sheetId="6" r:id="rId5"/>
    <sheet name="Aufgabe 6" sheetId="8" r:id="rId6"/>
    <sheet name="Aufgabe 7" sheetId="9" r:id="rId7"/>
  </sheets>
  <externalReferences>
    <externalReference r:id="rId8"/>
  </externalReferences>
  <definedNames>
    <definedName name="a">'[1]5.5.2 VC-Bewertung'!$B$4</definedName>
    <definedName name="aa">'[1]5.8.2 Infineon'!$B$1</definedName>
    <definedName name="B">'[1]5.8.2 Infineon'!$B$5</definedName>
    <definedName name="CP" localSheetId="2">'Aufgabe 3'!$N$3</definedName>
    <definedName name="F" localSheetId="2">'Aufgabe 3'!$C$3</definedName>
    <definedName name="i" localSheetId="0">'Aufgabe 1'!$C$3</definedName>
    <definedName name="i" localSheetId="1">'Aufgabe 2'!$C$3</definedName>
    <definedName name="i" localSheetId="2">'Aufgabe 3'!$N$4</definedName>
    <definedName name="i" localSheetId="4">'Aufgabe 5'!$C$5</definedName>
    <definedName name="i" localSheetId="6">'Aufgabe 7'!$C$8</definedName>
    <definedName name="i_1" localSheetId="3">'Aufgabe 4'!$D$4</definedName>
    <definedName name="i_2" localSheetId="3">'Aufgabe 4'!$E$4</definedName>
    <definedName name="i_3" localSheetId="3">'Aufgabe 4'!$F$4</definedName>
    <definedName name="i_BA" localSheetId="5">'Aufgabe 6'!$D$9</definedName>
    <definedName name="i_DC" localSheetId="5">'Aufgabe 6'!$C$9</definedName>
    <definedName name="I0VC">'[1]5.5.2 VC-Bewertung'!$B$5</definedName>
    <definedName name="I3VC">'[1]5.5.2 VC-Bewertung'!$C$27</definedName>
    <definedName name="iF" localSheetId="2">'Aufgabe 3'!$C$4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40284.5634837963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kIIVC">'[1]5.5.2 VC-Bewertung'!$C$25</definedName>
    <definedName name="Kurs" localSheetId="6">'Aufgabe 7'!$C$9</definedName>
    <definedName name="Kurs_BA" localSheetId="5">'Aufgabe 6'!$D$4</definedName>
    <definedName name="Kurs_DC" localSheetId="5">'Aufgabe 6'!$C$4</definedName>
    <definedName name="kVC">'[1]5.5.2 VC-Bewertung'!$B$6</definedName>
    <definedName name="n">'[1]5.8.2 Infineon'!$B$2</definedName>
    <definedName name="n_2">'[1]5.8.2 Infineon'!$B$4</definedName>
    <definedName name="NW" localSheetId="0">'Aufgabe 1'!$C$4</definedName>
    <definedName name="NW" localSheetId="1">'Aufgabe 2'!$C$4</definedName>
    <definedName name="NW" localSheetId="2">'Aufgabe 3'!$N$5</definedName>
    <definedName name="NW" localSheetId="4">'Aufgabe 5'!$C$6</definedName>
    <definedName name="NW" localSheetId="6">'Aufgabe 7'!$C$15</definedName>
    <definedName name="NW_1" localSheetId="3">'Aufgabe 4'!$D$5</definedName>
    <definedName name="NW_2" localSheetId="3">'Aufgabe 4'!$E$5</definedName>
    <definedName name="NW_3" localSheetId="3">'Aufgabe 4'!$F$5</definedName>
    <definedName name="NW_BA" localSheetId="5">'Aufgabe 6'!$D$7</definedName>
    <definedName name="NW_DC" localSheetId="5">'Aufgabe 6'!$C$7</definedName>
    <definedName name="r_" localSheetId="0">'Aufgabe 1'!$C$5</definedName>
    <definedName name="r_" localSheetId="1">'Aufgabe 2'!$C$5</definedName>
    <definedName name="r_alt" localSheetId="3">'Aufgabe 4'!$E$8</definedName>
    <definedName name="r_neu" localSheetId="3">'Aufgabe 4'!$E$9</definedName>
    <definedName name="rec" localSheetId="6">'Aufgabe 7'!$C$17</definedName>
    <definedName name="YTM" localSheetId="4">'Aufgabe 5'!$C$20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F14" i="1"/>
  <c r="D14" i="1"/>
  <c r="E12" i="3"/>
  <c r="F12" i="3"/>
  <c r="G12" i="3"/>
  <c r="H12" i="3"/>
  <c r="I12" i="3"/>
  <c r="J12" i="3"/>
  <c r="K12" i="3"/>
  <c r="D12" i="3"/>
  <c r="C11" i="3"/>
  <c r="C5" i="3"/>
  <c r="K13" i="3" s="1"/>
  <c r="G14" i="1"/>
  <c r="G24" i="1"/>
  <c r="G34" i="1"/>
  <c r="E34" i="9" l="1"/>
  <c r="D34" i="9"/>
  <c r="D21" i="8" l="1"/>
  <c r="D14" i="3"/>
  <c r="D10" i="3"/>
  <c r="E10" i="3"/>
  <c r="E14" i="3"/>
  <c r="F14" i="3"/>
  <c r="G14" i="3"/>
  <c r="H14" i="3"/>
  <c r="I14" i="3"/>
  <c r="J14" i="3"/>
  <c r="K14" i="3"/>
  <c r="F10" i="3"/>
  <c r="G10" i="3"/>
  <c r="H10" i="3"/>
  <c r="I10" i="3"/>
  <c r="J10" i="3"/>
  <c r="K10" i="3"/>
  <c r="C14" i="3"/>
  <c r="D17" i="3" s="1"/>
  <c r="D31" i="9" l="1"/>
  <c r="C72" i="9"/>
  <c r="G34" i="9"/>
  <c r="H34" i="9"/>
  <c r="F34" i="9"/>
  <c r="C22" i="9"/>
  <c r="C30" i="9" s="1"/>
  <c r="C23" i="9"/>
  <c r="C26" i="9" s="1"/>
  <c r="D24" i="9"/>
  <c r="D26" i="9" s="1"/>
  <c r="E24" i="9"/>
  <c r="E26" i="9" s="1"/>
  <c r="F24" i="9"/>
  <c r="G24" i="9"/>
  <c r="G26" i="9" s="1"/>
  <c r="H24" i="9"/>
  <c r="H25" i="9"/>
  <c r="F26" i="9"/>
  <c r="D30" i="9"/>
  <c r="E30" i="9"/>
  <c r="F30" i="9"/>
  <c r="G30" i="9"/>
  <c r="H30" i="9"/>
  <c r="E31" i="9"/>
  <c r="F31" i="9"/>
  <c r="G31" i="9"/>
  <c r="H31" i="9"/>
  <c r="D32" i="9"/>
  <c r="D33" i="9" s="1"/>
  <c r="E32" i="9"/>
  <c r="E33" i="9" s="1"/>
  <c r="F32" i="9"/>
  <c r="F33" i="9" s="1"/>
  <c r="G32" i="9"/>
  <c r="G33" i="9" s="1"/>
  <c r="H32" i="9"/>
  <c r="H33" i="9" s="1"/>
  <c r="H26" i="9" l="1"/>
  <c r="C28" i="9"/>
  <c r="D37" i="9"/>
  <c r="E37" i="9" s="1"/>
  <c r="E20" i="8"/>
  <c r="D9" i="1"/>
  <c r="D19" i="1" s="1"/>
  <c r="B91" i="9" l="1"/>
  <c r="B92" i="9" s="1"/>
  <c r="B93" i="9" s="1"/>
  <c r="B94" i="9" s="1"/>
  <c r="B95" i="9" s="1"/>
  <c r="B96" i="9" s="1"/>
  <c r="B97" i="9" s="1"/>
  <c r="B98" i="9" s="1"/>
  <c r="B99" i="9" s="1"/>
  <c r="B100" i="9" s="1"/>
  <c r="H80" i="9"/>
  <c r="G80" i="9"/>
  <c r="F80" i="9"/>
  <c r="E80" i="9"/>
  <c r="D80" i="9"/>
  <c r="D67" i="9"/>
  <c r="E67" i="9" s="1"/>
  <c r="F67" i="9" s="1"/>
  <c r="G67" i="9" s="1"/>
  <c r="H67" i="9" s="1"/>
  <c r="E64" i="9"/>
  <c r="F64" i="9" s="1"/>
  <c r="G64" i="9" s="1"/>
  <c r="H64" i="9" s="1"/>
  <c r="H36" i="9"/>
  <c r="G36" i="9"/>
  <c r="F36" i="9"/>
  <c r="E36" i="9"/>
  <c r="D36" i="9"/>
  <c r="C54" i="9"/>
  <c r="C36" i="9"/>
  <c r="N37" i="8"/>
  <c r="N36" i="8"/>
  <c r="M36" i="8"/>
  <c r="L36" i="8"/>
  <c r="K36" i="8"/>
  <c r="J36" i="8"/>
  <c r="I36" i="8"/>
  <c r="H36" i="8"/>
  <c r="G36" i="8"/>
  <c r="F36" i="8"/>
  <c r="E36" i="8"/>
  <c r="D35" i="8"/>
  <c r="D38" i="8" s="1"/>
  <c r="N34" i="8"/>
  <c r="M34" i="8"/>
  <c r="L34" i="8"/>
  <c r="K34" i="8"/>
  <c r="J34" i="8"/>
  <c r="I34" i="8"/>
  <c r="H34" i="8"/>
  <c r="G34" i="8"/>
  <c r="F34" i="8"/>
  <c r="E34" i="8"/>
  <c r="I23" i="8"/>
  <c r="I22" i="8"/>
  <c r="H22" i="8"/>
  <c r="H24" i="8" s="1"/>
  <c r="G22" i="8"/>
  <c r="F22" i="8"/>
  <c r="F24" i="8" s="1"/>
  <c r="E22" i="8"/>
  <c r="I20" i="8"/>
  <c r="H20" i="8"/>
  <c r="G20" i="8"/>
  <c r="F20" i="8"/>
  <c r="C12" i="8"/>
  <c r="C14" i="8" s="1"/>
  <c r="D42" i="6"/>
  <c r="B35" i="6"/>
  <c r="I17" i="6"/>
  <c r="D44" i="6" s="1"/>
  <c r="I16" i="6"/>
  <c r="H16" i="6"/>
  <c r="H18" i="6" s="1"/>
  <c r="G16" i="6"/>
  <c r="G18" i="6" s="1"/>
  <c r="F16" i="6"/>
  <c r="F18" i="6" s="1"/>
  <c r="E16" i="6"/>
  <c r="E18" i="6" s="1"/>
  <c r="D16" i="6"/>
  <c r="D18" i="6" s="1"/>
  <c r="C15" i="6"/>
  <c r="I14" i="6"/>
  <c r="H14" i="6"/>
  <c r="G14" i="6"/>
  <c r="F14" i="6"/>
  <c r="E14" i="6"/>
  <c r="D14" i="6"/>
  <c r="G62" i="5"/>
  <c r="G61" i="5"/>
  <c r="F61" i="5"/>
  <c r="F63" i="5" s="1"/>
  <c r="E61" i="5"/>
  <c r="E63" i="5" s="1"/>
  <c r="D61" i="5"/>
  <c r="D63" i="5" s="1"/>
  <c r="G40" i="5"/>
  <c r="G39" i="5"/>
  <c r="F39" i="5"/>
  <c r="F41" i="5" s="1"/>
  <c r="E39" i="5"/>
  <c r="E41" i="5" s="1"/>
  <c r="D39" i="5"/>
  <c r="D41" i="5" s="1"/>
  <c r="E27" i="5"/>
  <c r="E26" i="5"/>
  <c r="D26" i="5"/>
  <c r="D28" i="5" s="1"/>
  <c r="G63" i="5" l="1"/>
  <c r="D24" i="8"/>
  <c r="I18" i="6"/>
  <c r="E78" i="9"/>
  <c r="E38" i="9"/>
  <c r="G78" i="9"/>
  <c r="G38" i="9"/>
  <c r="D78" i="9"/>
  <c r="D38" i="9"/>
  <c r="F78" i="9"/>
  <c r="F38" i="9"/>
  <c r="H78" i="9"/>
  <c r="H38" i="9"/>
  <c r="D70" i="9"/>
  <c r="F37" i="9"/>
  <c r="F61" i="9"/>
  <c r="G61" i="9" s="1"/>
  <c r="H61" i="9" s="1"/>
  <c r="E70" i="9"/>
  <c r="I24" i="8"/>
  <c r="G24" i="8"/>
  <c r="E24" i="8"/>
  <c r="E38" i="8"/>
  <c r="G38" i="8"/>
  <c r="I38" i="8"/>
  <c r="K38" i="8"/>
  <c r="M38" i="8"/>
  <c r="F38" i="8"/>
  <c r="H38" i="8"/>
  <c r="J38" i="8"/>
  <c r="L38" i="8"/>
  <c r="N38" i="8"/>
  <c r="C18" i="6"/>
  <c r="C20" i="6" s="1"/>
  <c r="D33" i="6" s="1"/>
  <c r="E28" i="5"/>
  <c r="C30" i="5" s="1"/>
  <c r="G41" i="5"/>
  <c r="C43" i="5" s="1"/>
  <c r="C65" i="5"/>
  <c r="C67" i="5"/>
  <c r="C32" i="5" l="1"/>
  <c r="C45" i="5"/>
  <c r="D26" i="8"/>
  <c r="D28" i="8" s="1"/>
  <c r="C46" i="8" s="1"/>
  <c r="F70" i="9"/>
  <c r="G58" i="9"/>
  <c r="H58" i="9" s="1"/>
  <c r="G37" i="9"/>
  <c r="H84" i="9"/>
  <c r="H82" i="9"/>
  <c r="F84" i="9"/>
  <c r="F82" i="9"/>
  <c r="D84" i="9"/>
  <c r="D82" i="9"/>
  <c r="G84" i="9"/>
  <c r="G82" i="9"/>
  <c r="E84" i="9"/>
  <c r="E82" i="9"/>
  <c r="D40" i="8"/>
  <c r="D28" i="6"/>
  <c r="G22" i="6"/>
  <c r="F22" i="6"/>
  <c r="I22" i="6"/>
  <c r="E22" i="6"/>
  <c r="H22" i="6"/>
  <c r="D22" i="6"/>
  <c r="C69" i="5"/>
  <c r="C34" i="5"/>
  <c r="C47" i="5"/>
  <c r="C82" i="9" l="1"/>
  <c r="C84" i="9" s="1"/>
  <c r="C86" i="9" s="1"/>
  <c r="G70" i="9"/>
  <c r="H37" i="9"/>
  <c r="H55" i="9"/>
  <c r="D42" i="8"/>
  <c r="D35" i="6"/>
  <c r="D36" i="6" s="1"/>
  <c r="D37" i="6" s="1"/>
  <c r="D38" i="6" s="1"/>
  <c r="D23" i="6"/>
  <c r="D24" i="6" s="1"/>
  <c r="E35" i="6"/>
  <c r="E36" i="6" s="1"/>
  <c r="E37" i="6" s="1"/>
  <c r="E38" i="6" s="1"/>
  <c r="E23" i="6"/>
  <c r="E24" i="6" s="1"/>
  <c r="F35" i="6"/>
  <c r="F36" i="6" s="1"/>
  <c r="F37" i="6" s="1"/>
  <c r="F38" i="6" s="1"/>
  <c r="F23" i="6"/>
  <c r="F24" i="6" s="1"/>
  <c r="H23" i="6"/>
  <c r="H24" i="6" s="1"/>
  <c r="H35" i="6"/>
  <c r="H36" i="6" s="1"/>
  <c r="H37" i="6" s="1"/>
  <c r="H38" i="6" s="1"/>
  <c r="I23" i="6"/>
  <c r="I24" i="6" s="1"/>
  <c r="I35" i="6"/>
  <c r="I36" i="6" s="1"/>
  <c r="I37" i="6" s="1"/>
  <c r="I38" i="6" s="1"/>
  <c r="G23" i="6"/>
  <c r="G24" i="6" s="1"/>
  <c r="G35" i="6"/>
  <c r="G36" i="6" s="1"/>
  <c r="G37" i="6" s="1"/>
  <c r="G38" i="6" s="1"/>
  <c r="C47" i="8" l="1"/>
  <c r="C52" i="8" s="1"/>
  <c r="C53" i="8" s="1"/>
  <c r="D40" i="6"/>
  <c r="H70" i="9"/>
  <c r="D26" i="6"/>
  <c r="D31" i="6" s="1"/>
  <c r="D56" i="8" l="1"/>
  <c r="D46" i="6"/>
  <c r="D48" i="6"/>
  <c r="D20" i="2" l="1"/>
  <c r="D18" i="2"/>
  <c r="C18" i="2"/>
  <c r="I13" i="2"/>
  <c r="I12" i="2"/>
  <c r="H12" i="2"/>
  <c r="H14" i="2" s="1"/>
  <c r="G12" i="2"/>
  <c r="G14" i="2" s="1"/>
  <c r="F12" i="2"/>
  <c r="F14" i="2" s="1"/>
  <c r="E12" i="2"/>
  <c r="E14" i="2" s="1"/>
  <c r="D12" i="2"/>
  <c r="D14" i="2" s="1"/>
  <c r="I11" i="2"/>
  <c r="H11" i="2"/>
  <c r="G11" i="2"/>
  <c r="F11" i="2"/>
  <c r="E11" i="2"/>
  <c r="D11" i="2"/>
  <c r="F31" i="1"/>
  <c r="F30" i="1"/>
  <c r="E30" i="1"/>
  <c r="E32" i="1" s="1"/>
  <c r="D30" i="1"/>
  <c r="D32" i="1" s="1"/>
  <c r="F21" i="1"/>
  <c r="F20" i="1"/>
  <c r="E20" i="1"/>
  <c r="E22" i="1" s="1"/>
  <c r="D20" i="1"/>
  <c r="D22" i="1" s="1"/>
  <c r="F17" i="1"/>
  <c r="F27" i="1" s="1"/>
  <c r="E17" i="1"/>
  <c r="E27" i="1" s="1"/>
  <c r="D17" i="1"/>
  <c r="D27" i="1" s="1"/>
  <c r="C17" i="1"/>
  <c r="C27" i="1" s="1"/>
  <c r="F11" i="1"/>
  <c r="F10" i="1"/>
  <c r="E10" i="1"/>
  <c r="E12" i="1" s="1"/>
  <c r="D10" i="1"/>
  <c r="D12" i="1" s="1"/>
  <c r="F9" i="1"/>
  <c r="F29" i="1" s="1"/>
  <c r="E9" i="1"/>
  <c r="E29" i="1" s="1"/>
  <c r="D29" i="1"/>
  <c r="F12" i="1" l="1"/>
  <c r="C15" i="1" s="1"/>
  <c r="D34" i="1"/>
  <c r="E34" i="1"/>
  <c r="F32" i="1"/>
  <c r="F34" i="1" s="1"/>
  <c r="F22" i="1"/>
  <c r="I14" i="2"/>
  <c r="C16" i="2" s="1"/>
  <c r="D19" i="2"/>
  <c r="C21" i="2" s="1"/>
  <c r="D24" i="1"/>
  <c r="F19" i="1"/>
  <c r="E19" i="1"/>
  <c r="E24" i="1" s="1"/>
  <c r="D23" i="2" l="1"/>
  <c r="F24" i="1"/>
  <c r="C25" i="1" s="1"/>
  <c r="C35" i="1"/>
  <c r="E65" i="9" l="1"/>
  <c r="E72" i="9" s="1"/>
  <c r="F62" i="9"/>
  <c r="F72" i="9" s="1"/>
  <c r="G59" i="9"/>
  <c r="G72" i="9" s="1"/>
  <c r="D68" i="9"/>
  <c r="D72" i="9" s="1"/>
  <c r="H56" i="9"/>
  <c r="H72" i="9" s="1"/>
  <c r="C74" i="9" l="1"/>
  <c r="C89" i="9" s="1"/>
</calcChain>
</file>

<file path=xl/sharedStrings.xml><?xml version="1.0" encoding="utf-8"?>
<sst xmlns="http://schemas.openxmlformats.org/spreadsheetml/2006/main" count="254" uniqueCount="152">
  <si>
    <t>Aufgabe 1</t>
  </si>
  <si>
    <t>Kuponzins</t>
  </si>
  <si>
    <t>Nominalwert</t>
  </si>
  <si>
    <t>Marktrendite</t>
  </si>
  <si>
    <t>Anzahl Tage bis zur  Kuponzahlung</t>
  </si>
  <si>
    <t>Kuponzahlung</t>
  </si>
  <si>
    <t>Kapitalrückzahlung</t>
  </si>
  <si>
    <t>Gesamter Cashflow</t>
  </si>
  <si>
    <t>Barwert Cashflows</t>
  </si>
  <si>
    <t>Barwert gesamt</t>
  </si>
  <si>
    <t>Aufgabe 2</t>
  </si>
  <si>
    <t>oder</t>
  </si>
  <si>
    <t>Anzahl Tage</t>
  </si>
  <si>
    <t>Cashflow</t>
  </si>
  <si>
    <t>Stückzins</t>
  </si>
  <si>
    <t>Clean Price der Anleihe bei jährlicher Verzinsung</t>
  </si>
  <si>
    <t>Aufgabe 3</t>
  </si>
  <si>
    <t>Nominalzins</t>
  </si>
  <si>
    <t>Zahltage</t>
  </si>
  <si>
    <t>Anzahl der Tage</t>
  </si>
  <si>
    <t>Kuponzahlung/Zins</t>
  </si>
  <si>
    <t>Kurs</t>
  </si>
  <si>
    <t>Kupon</t>
  </si>
  <si>
    <t>Aufgabe 5</t>
  </si>
  <si>
    <t>Anleihe 1</t>
  </si>
  <si>
    <t>Anleihe 2</t>
  </si>
  <si>
    <t>Anleihe 3</t>
  </si>
  <si>
    <t>Laufzeit</t>
  </si>
  <si>
    <t xml:space="preserve">Marktrendite </t>
  </si>
  <si>
    <t>alt</t>
  </si>
  <si>
    <t>neu</t>
  </si>
  <si>
    <t>Intuitiv:</t>
  </si>
  <si>
    <t>Theorem 1:</t>
  </si>
  <si>
    <t>Aufgrund der Zinsänderungen werden die Kurse beider Anleihen steigen.</t>
  </si>
  <si>
    <t>Fallende Zinsen spiegeln sich in steigenden Anleihekursen wieder.</t>
  </si>
  <si>
    <t>Theorem 2:</t>
  </si>
  <si>
    <t>Die Volatilität des Anleihekurses steigt bei gegebener Renditeänderung mit der Restlaufzeit</t>
  </si>
  <si>
    <t xml:space="preserve">→ Um an den erwarteten Kursanstiegen maximal zu profitieren ist Anleihe 2 zu wählen, </t>
  </si>
  <si>
    <t xml:space="preserve">      da diese im Gegensatz zu Anleihe 1 - bei ansonsten gleichen Charakteristika - eine höhere Restlaufzeit besitzt.</t>
  </si>
  <si>
    <t>Rechnerisch:</t>
  </si>
  <si>
    <t>t</t>
  </si>
  <si>
    <t>NZR</t>
  </si>
  <si>
    <t>Barwert bei Marktrendite 4%</t>
  </si>
  <si>
    <t>Barwert bei Marktrendite 3%</t>
  </si>
  <si>
    <t>Prozentuale Veränderung</t>
  </si>
  <si>
    <t>→ Anleihe 2 besser</t>
  </si>
  <si>
    <t>Theorem 5:</t>
  </si>
  <si>
    <t>Zwischen der Volatilität eines Anleihekurses und der Kuponhöhe besteht ein inverser Zusammenhang.</t>
  </si>
  <si>
    <t xml:space="preserve">      da Anleihe 3 mit dem höheren Kupon bei ansonsten gleichen Charakteristika wie Anleihe 2 weniger volatil auf Zinsänderungen reagiert </t>
  </si>
  <si>
    <t xml:space="preserve">      und damit in geringerem Umfang an der erwarteten Renditesenkung profitieren wird.</t>
  </si>
  <si>
    <t>→ Anleihe 2 besser, da die Renditeänderung bei Anleihe 3 niedriger ist</t>
  </si>
  <si>
    <t>Aufgabe 6</t>
  </si>
  <si>
    <t>Anleihe Hertha BSC</t>
  </si>
  <si>
    <t>Zinstermin</t>
  </si>
  <si>
    <t>Letzte Kuponzahlung</t>
  </si>
  <si>
    <t>Bewertungsstichtag</t>
  </si>
  <si>
    <t>Periode</t>
  </si>
  <si>
    <t>YTM</t>
  </si>
  <si>
    <t>Barwertbeitrag Cashflow</t>
  </si>
  <si>
    <t>Gewichtet mit Barwert</t>
  </si>
  <si>
    <t>Multipliziert mit Laufzeit</t>
  </si>
  <si>
    <t>Duration</t>
  </si>
  <si>
    <t>Modified Duration</t>
  </si>
  <si>
    <t>Multipliziert mit t*(t+1)</t>
  </si>
  <si>
    <t>Dividiert durch (1+r)^2</t>
  </si>
  <si>
    <t>Konvexität</t>
  </si>
  <si>
    <t>Änderung um 50 Basispunkte</t>
  </si>
  <si>
    <t>Berechnung des neuen Kurses</t>
  </si>
  <si>
    <t>Berechnung mit Hilfe der Modified Duration</t>
  </si>
  <si>
    <t>Berechnung mit Hilfe der Konvexität</t>
  </si>
  <si>
    <t>Aufgabe 7</t>
  </si>
  <si>
    <t>Stückzinsen</t>
  </si>
  <si>
    <t>Dirty Price Anleihe</t>
  </si>
  <si>
    <t>Anleihe DaimlerChrysler</t>
  </si>
  <si>
    <t>Bundesanleihe</t>
  </si>
  <si>
    <t>Portfolioimmunisierung</t>
  </si>
  <si>
    <t>Duration Anleihe DaimlerChrysler</t>
  </si>
  <si>
    <t>Duration Bundesanleihe</t>
  </si>
  <si>
    <t>Gewünschte Portfolioduration</t>
  </si>
  <si>
    <t>Anteil der Bundesanleihe am Gesamtportfolio, bei gewünschter Gesamtduration DP</t>
  </si>
  <si>
    <t>Anteil Bundesanleihe</t>
  </si>
  <si>
    <t>Anzahl der gehaltenen DaimlerChrsyler Anleihen</t>
  </si>
  <si>
    <t>Anzahl der zu erwerbenden Bundesanleihen</t>
  </si>
  <si>
    <t>IE00B3KWYS29</t>
  </si>
  <si>
    <t>5 Jahre</t>
  </si>
  <si>
    <t>Rating</t>
  </si>
  <si>
    <t>AA-</t>
  </si>
  <si>
    <t>Anlagebetrag</t>
  </si>
  <si>
    <t>Zinszahlungen</t>
  </si>
  <si>
    <t>Recovery Rate</t>
  </si>
  <si>
    <t>EAD</t>
  </si>
  <si>
    <t>Cashflow (default)</t>
  </si>
  <si>
    <t>Marginale Ausfallrate (in %)</t>
  </si>
  <si>
    <t>Wahrscheinlichkeit</t>
  </si>
  <si>
    <t>Kontrolle</t>
  </si>
  <si>
    <t>Erwartete Cashflows</t>
  </si>
  <si>
    <t>IRR</t>
  </si>
  <si>
    <t>Zahlungen</t>
  </si>
  <si>
    <t>Spot Rates (15.01.2009)</t>
  </si>
  <si>
    <t>in %</t>
  </si>
  <si>
    <t>Barwerte</t>
  </si>
  <si>
    <t>Zahlungsreihe</t>
  </si>
  <si>
    <t>Befriedigungsquoten</t>
  </si>
  <si>
    <t>Die Schätzungen per MD liegen unter den analytisch ermittelten Anleihekursen; d.h. sie sind konservativ, da Kursrückgänge über- bzw. Kursanstiege unterschätzt werden.</t>
  </si>
  <si>
    <t>Kurs zum 25.11.2005</t>
  </si>
  <si>
    <t xml:space="preserve">Zinszahlung  </t>
  </si>
  <si>
    <t xml:space="preserve">Kupon  </t>
  </si>
  <si>
    <t xml:space="preserve">Fälligkeit  </t>
  </si>
  <si>
    <t xml:space="preserve">Laufzeit  </t>
  </si>
  <si>
    <t xml:space="preserve">ISIN  </t>
  </si>
  <si>
    <t>jährlich am 15.01.</t>
  </si>
  <si>
    <t>Erste Zinszahlung</t>
  </si>
  <si>
    <t>Angabe</t>
  </si>
  <si>
    <t>a)</t>
  </si>
  <si>
    <t>b)</t>
  </si>
  <si>
    <t>c)</t>
  </si>
  <si>
    <t>→ Das reicht aber noch nicht zur Entscheidung.</t>
  </si>
  <si>
    <t>→ Der Einfluss der Marktzinsänderung wird bei der Anleihe mit längerer Laufzeit einen größeren Effekt haben.</t>
  </si>
  <si>
    <t xml:space="preserve">→ Die zusätzliche Anlagemöglichkeit sollte die Investitionsentscheidung aus 1) nicht ändern, </t>
  </si>
  <si>
    <t xml:space="preserve"> </t>
  </si>
  <si>
    <t>2.</t>
  </si>
  <si>
    <t>1.</t>
  </si>
  <si>
    <t>Kreditsumme</t>
  </si>
  <si>
    <t>monatliche Zinszahlung</t>
  </si>
  <si>
    <t>Kredittilgung</t>
  </si>
  <si>
    <t>Endfällige Tilgung</t>
  </si>
  <si>
    <t>Effektiver Zinssatz p.a.</t>
  </si>
  <si>
    <t>ISIN</t>
  </si>
  <si>
    <t>XS0234263076</t>
  </si>
  <si>
    <t>Emissionsdatum</t>
  </si>
  <si>
    <t>DE0001135291</t>
  </si>
  <si>
    <t>Fälligkeit</t>
  </si>
  <si>
    <t>Emittent</t>
  </si>
  <si>
    <t>Irland</t>
  </si>
  <si>
    <t>Marginale Ausfallraten bei AA Rating</t>
  </si>
  <si>
    <t>Emissionskurs</t>
  </si>
  <si>
    <t>Nächster Kupontermin</t>
  </si>
  <si>
    <t>Zinssatz (%)</t>
  </si>
  <si>
    <t>DaimlerChrysler</t>
  </si>
  <si>
    <t xml:space="preserve">Die Approximation am tatsächlichen Verlauf der Barwertkurve kann durch Rückgriff auf die Konvexitätskennzahl verfeinert werden, </t>
  </si>
  <si>
    <t>welche die Krümmung im Marktzins-Anleihekursdiagramm misst.</t>
  </si>
  <si>
    <t>Aufgabe 4</t>
  </si>
  <si>
    <t>Ursächlich für diese Fehlschätzungen ist, dass das Konzept der MD eine lineare Beziehung zwischen Anleihekurs und Marktrendite unterstellt.</t>
  </si>
  <si>
    <t>Dies entspricht jedoch nicht dem tatsächlichen Zusammenhang, der konvex ist. Man spricht deshalb vom Konvexitätsfehler.</t>
  </si>
  <si>
    <t>Anteil Anleihe DaimlerChrysler</t>
  </si>
  <si>
    <t>3.</t>
  </si>
  <si>
    <t>4.</t>
  </si>
  <si>
    <t>Annahme: Abzinsung mit 5%; keine Abbildung des Ausfallrisikos.</t>
  </si>
  <si>
    <t>Anzahl Jahre bis zum Zinstermin</t>
  </si>
  <si>
    <t>Anzahl Tage bis zum Zinstermin</t>
  </si>
  <si>
    <t>Zinszahlung</t>
  </si>
  <si>
    <t>© Andreas Schüler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</si>
</sst>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#,##0.00\ &quot;€&quot;;[Red]\-#,##0.00\ &quot;€&quot;"/>
    <numFmt numFmtId="164" formatCode="#,##0_ ;[Red]\-#,##0\ "/>
    <numFmt numFmtId="165" formatCode="#,##0.00_ ;[Red]\-#,##0.00\ "/>
    <numFmt numFmtId="166" formatCode="#,##0.0_ ;[Red]\-#,##0.0\ "/>
    <numFmt numFmtId="167" formatCode="#,##0.000\ &quot;€&quot;;[Red]\-#,##0.000\ &quot;€&quot;"/>
    <numFmt numFmtId="168" formatCode="#,##0.0\ &quot;€&quot;;[Red]\-#,##0.0\ &quot;€&quot;"/>
    <numFmt numFmtId="169" formatCode="0_ ;[Red]\-0\ "/>
    <numFmt numFmtId="170" formatCode="0.000%"/>
    <numFmt numFmtId="171" formatCode="0.0000"/>
    <numFmt numFmtId="172" formatCode="0.000"/>
    <numFmt numFmtId="173" formatCode="#,##0.000_ ;[Red]\-#,##0.000\ "/>
    <numFmt numFmtId="174" formatCode="#,##0.0000_ ;[Red]\-#,##0.0000\ "/>
    <numFmt numFmtId="175" formatCode="dd/mm/yy;@"/>
    <numFmt numFmtId="176" formatCode="0.00000"/>
    <numFmt numFmtId="177" formatCode="#,##0.0"/>
    <numFmt numFmtId="178" formatCode="#,##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199">
    <xf numFmtId="0" fontId="0" fillId="0" borderId="0" xfId="0"/>
    <xf numFmtId="167" fontId="0" fillId="0" borderId="0" xfId="0" applyNumberForma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2" fillId="0" borderId="0" xfId="0" applyFont="1" applyFill="1" applyBorder="1"/>
    <xf numFmtId="0" fontId="0" fillId="0" borderId="0" xfId="0" applyFont="1" applyFill="1" applyBorder="1"/>
    <xf numFmtId="165" fontId="0" fillId="0" borderId="0" xfId="0" applyNumberFormat="1" applyFont="1"/>
    <xf numFmtId="10" fontId="0" fillId="0" borderId="0" xfId="0" applyNumberFormat="1" applyFont="1"/>
    <xf numFmtId="8" fontId="0" fillId="0" borderId="0" xfId="0" applyNumberFormat="1" applyFont="1"/>
    <xf numFmtId="165" fontId="3" fillId="0" borderId="0" xfId="0" applyNumberFormat="1" applyFont="1" applyFill="1" applyBorder="1"/>
    <xf numFmtId="0" fontId="1" fillId="0" borderId="0" xfId="3" applyFont="1" applyAlignment="1">
      <alignment horizontal="right"/>
    </xf>
    <xf numFmtId="0" fontId="1" fillId="0" borderId="0" xfId="3" applyFont="1"/>
    <xf numFmtId="0" fontId="1" fillId="0" borderId="0" xfId="0" applyFont="1"/>
    <xf numFmtId="0" fontId="5" fillId="0" borderId="0" xfId="3" applyFont="1" applyAlignment="1">
      <alignment horizontal="right"/>
    </xf>
    <xf numFmtId="0" fontId="5" fillId="0" borderId="0" xfId="3" applyFont="1"/>
    <xf numFmtId="170" fontId="5" fillId="0" borderId="0" xfId="3" applyNumberFormat="1" applyFont="1"/>
    <xf numFmtId="0" fontId="5" fillId="0" borderId="0" xfId="0" applyFont="1"/>
    <xf numFmtId="9" fontId="5" fillId="0" borderId="0" xfId="0" applyNumberFormat="1" applyFont="1"/>
    <xf numFmtId="10" fontId="5" fillId="0" borderId="0" xfId="0" applyNumberFormat="1" applyFont="1"/>
    <xf numFmtId="1" fontId="5" fillId="0" borderId="0" xfId="0" applyNumberFormat="1" applyFont="1"/>
    <xf numFmtId="0" fontId="5" fillId="0" borderId="0" xfId="0" applyFont="1" applyFill="1"/>
    <xf numFmtId="0" fontId="6" fillId="0" borderId="0" xfId="0" applyFont="1"/>
    <xf numFmtId="164" fontId="5" fillId="0" borderId="0" xfId="0" applyNumberFormat="1" applyFont="1"/>
    <xf numFmtId="2" fontId="5" fillId="0" borderId="0" xfId="0" applyNumberFormat="1" applyFont="1"/>
    <xf numFmtId="0" fontId="7" fillId="0" borderId="0" xfId="0" applyFont="1"/>
    <xf numFmtId="165" fontId="7" fillId="0" borderId="0" xfId="0" applyNumberFormat="1" applyFont="1"/>
    <xf numFmtId="166" fontId="7" fillId="0" borderId="0" xfId="0" applyNumberFormat="1" applyFont="1"/>
    <xf numFmtId="165" fontId="5" fillId="0" borderId="0" xfId="0" applyNumberFormat="1" applyFont="1"/>
    <xf numFmtId="166" fontId="5" fillId="0" borderId="0" xfId="0" applyNumberFormat="1" applyFont="1"/>
    <xf numFmtId="0" fontId="5" fillId="0" borderId="0" xfId="0" applyFont="1" applyFill="1" applyBorder="1"/>
    <xf numFmtId="8" fontId="5" fillId="0" borderId="0" xfId="0" applyNumberFormat="1" applyFont="1"/>
    <xf numFmtId="0" fontId="8" fillId="0" borderId="0" xfId="0" applyFont="1"/>
    <xf numFmtId="0" fontId="7" fillId="0" borderId="0" xfId="0" applyFont="1" applyFill="1"/>
    <xf numFmtId="0" fontId="5" fillId="0" borderId="0" xfId="0" applyFont="1" applyAlignment="1">
      <alignment horizontal="center"/>
    </xf>
    <xf numFmtId="14" fontId="5" fillId="0" borderId="0" xfId="0" applyNumberFormat="1" applyFont="1"/>
    <xf numFmtId="168" fontId="5" fillId="0" borderId="0" xfId="0" applyNumberFormat="1" applyFont="1"/>
    <xf numFmtId="4" fontId="5" fillId="0" borderId="0" xfId="0" applyNumberFormat="1" applyFont="1"/>
    <xf numFmtId="2" fontId="7" fillId="0" borderId="0" xfId="0" applyNumberFormat="1" applyFont="1"/>
    <xf numFmtId="167" fontId="5" fillId="0" borderId="0" xfId="0" applyNumberFormat="1" applyFont="1"/>
    <xf numFmtId="0" fontId="8" fillId="0" borderId="0" xfId="0" applyFont="1" applyAlignment="1">
      <alignment horizontal="right"/>
    </xf>
    <xf numFmtId="10" fontId="8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4" fontId="8" fillId="0" borderId="0" xfId="0" applyNumberFormat="1" applyFont="1" applyAlignment="1">
      <alignment horizontal="right"/>
    </xf>
    <xf numFmtId="1" fontId="8" fillId="0" borderId="0" xfId="0" applyNumberFormat="1" applyFont="1"/>
    <xf numFmtId="0" fontId="9" fillId="0" borderId="0" xfId="0" applyFont="1" applyFill="1" applyBorder="1"/>
    <xf numFmtId="0" fontId="8" fillId="0" borderId="0" xfId="0" applyFont="1" applyFill="1"/>
    <xf numFmtId="0" fontId="8" fillId="0" borderId="0" xfId="0" applyFont="1" applyBorder="1"/>
    <xf numFmtId="0" fontId="8" fillId="0" borderId="1" xfId="0" applyFont="1" applyBorder="1"/>
    <xf numFmtId="14" fontId="5" fillId="0" borderId="0" xfId="0" applyNumberFormat="1" applyFont="1" applyBorder="1" applyAlignment="1">
      <alignment horizontal="center"/>
    </xf>
    <xf numFmtId="14" fontId="5" fillId="0" borderId="0" xfId="0" applyNumberFormat="1" applyFont="1" applyBorder="1"/>
    <xf numFmtId="2" fontId="8" fillId="0" borderId="0" xfId="0" applyNumberFormat="1" applyFont="1"/>
    <xf numFmtId="2" fontId="8" fillId="0" borderId="0" xfId="0" applyNumberFormat="1" applyFont="1" applyBorder="1"/>
    <xf numFmtId="0" fontId="9" fillId="0" borderId="0" xfId="0" applyFont="1"/>
    <xf numFmtId="10" fontId="8" fillId="0" borderId="0" xfId="0" applyNumberFormat="1" applyFont="1"/>
    <xf numFmtId="10" fontId="8" fillId="0" borderId="0" xfId="1" applyNumberFormat="1" applyFont="1"/>
    <xf numFmtId="0" fontId="9" fillId="0" borderId="0" xfId="0" applyFont="1" applyBorder="1" applyAlignment="1">
      <alignment horizontal="center"/>
    </xf>
    <xf numFmtId="0" fontId="8" fillId="0" borderId="0" xfId="0" applyFont="1" applyFill="1" applyBorder="1"/>
    <xf numFmtId="165" fontId="8" fillId="0" borderId="0" xfId="0" applyNumberFormat="1" applyFont="1" applyFill="1" applyBorder="1"/>
    <xf numFmtId="2" fontId="8" fillId="0" borderId="0" xfId="0" applyNumberFormat="1" applyFont="1" applyFill="1" applyBorder="1"/>
    <xf numFmtId="1" fontId="8" fillId="0" borderId="0" xfId="0" applyNumberFormat="1" applyFont="1" applyFill="1" applyBorder="1"/>
    <xf numFmtId="14" fontId="8" fillId="0" borderId="0" xfId="0" applyNumberFormat="1" applyFont="1" applyFill="1" applyBorder="1"/>
    <xf numFmtId="0" fontId="9" fillId="0" borderId="0" xfId="0" applyFont="1" applyFill="1" applyBorder="1" applyAlignment="1">
      <alignment wrapText="1"/>
    </xf>
    <xf numFmtId="170" fontId="8" fillId="0" borderId="0" xfId="0" applyNumberFormat="1" applyFont="1"/>
    <xf numFmtId="0" fontId="9" fillId="0" borderId="0" xfId="0" applyFont="1" applyFill="1" applyBorder="1" applyAlignment="1">
      <alignment horizontal="center"/>
    </xf>
    <xf numFmtId="170" fontId="8" fillId="0" borderId="0" xfId="0" applyNumberFormat="1" applyFont="1" applyFill="1" applyBorder="1"/>
    <xf numFmtId="10" fontId="8" fillId="0" borderId="0" xfId="0" applyNumberFormat="1" applyFont="1" applyFill="1" applyBorder="1"/>
    <xf numFmtId="170" fontId="8" fillId="0" borderId="0" xfId="1" applyNumberFormat="1" applyFont="1" applyFill="1" applyBorder="1"/>
    <xf numFmtId="0" fontId="9" fillId="0" borderId="0" xfId="0" applyFont="1" applyFill="1"/>
    <xf numFmtId="0" fontId="5" fillId="0" borderId="0" xfId="0" applyFont="1" applyBorder="1"/>
    <xf numFmtId="165" fontId="8" fillId="0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1" fontId="5" fillId="0" borderId="0" xfId="0" applyNumberFormat="1" applyFont="1"/>
    <xf numFmtId="172" fontId="5" fillId="0" borderId="0" xfId="0" applyNumberFormat="1" applyFont="1"/>
    <xf numFmtId="172" fontId="5" fillId="0" borderId="0" xfId="0" applyNumberFormat="1" applyFont="1" applyBorder="1"/>
    <xf numFmtId="0" fontId="5" fillId="0" borderId="1" xfId="0" applyFont="1" applyBorder="1"/>
    <xf numFmtId="2" fontId="8" fillId="0" borderId="1" xfId="0" applyNumberFormat="1" applyFont="1" applyBorder="1"/>
    <xf numFmtId="165" fontId="5" fillId="0" borderId="0" xfId="0" applyNumberFormat="1" applyFont="1" applyFill="1" applyBorder="1"/>
    <xf numFmtId="0" fontId="5" fillId="0" borderId="2" xfId="0" applyFont="1" applyBorder="1"/>
    <xf numFmtId="0" fontId="5" fillId="0" borderId="3" xfId="0" applyFont="1" applyBorder="1"/>
    <xf numFmtId="0" fontId="5" fillId="0" borderId="0" xfId="0" applyFont="1" applyAlignment="1">
      <alignment horizontal="left"/>
    </xf>
    <xf numFmtId="0" fontId="8" fillId="0" borderId="1" xfId="0" applyFont="1" applyFill="1" applyBorder="1"/>
    <xf numFmtId="2" fontId="5" fillId="0" borderId="0" xfId="0" applyNumberFormat="1" applyFont="1" applyBorder="1"/>
    <xf numFmtId="2" fontId="5" fillId="0" borderId="0" xfId="1" applyNumberFormat="1" applyFont="1" applyFill="1" applyBorder="1"/>
    <xf numFmtId="10" fontId="5" fillId="0" borderId="0" xfId="1" applyNumberFormat="1" applyFont="1" applyFill="1" applyBorder="1"/>
    <xf numFmtId="10" fontId="5" fillId="0" borderId="0" xfId="1" applyNumberFormat="1" applyFont="1" applyBorder="1"/>
    <xf numFmtId="0" fontId="5" fillId="0" borderId="0" xfId="0" applyNumberFormat="1" applyFont="1" applyFill="1" applyBorder="1"/>
    <xf numFmtId="2" fontId="5" fillId="0" borderId="0" xfId="0" applyNumberFormat="1" applyFont="1" applyFill="1" applyBorder="1"/>
    <xf numFmtId="10" fontId="8" fillId="0" borderId="0" xfId="1" applyNumberFormat="1" applyFont="1" applyFill="1"/>
    <xf numFmtId="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6" fontId="8" fillId="0" borderId="0" xfId="0" applyNumberFormat="1" applyFont="1" applyAlignment="1">
      <alignment horizontal="right"/>
    </xf>
    <xf numFmtId="173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Border="1"/>
    <xf numFmtId="2" fontId="5" fillId="0" borderId="1" xfId="0" applyNumberFormat="1" applyFont="1" applyFill="1" applyBorder="1"/>
    <xf numFmtId="2" fontId="5" fillId="0" borderId="0" xfId="0" applyNumberFormat="1" applyFont="1" applyFill="1"/>
    <xf numFmtId="172" fontId="8" fillId="0" borderId="0" xfId="0" applyNumberFormat="1" applyFont="1"/>
    <xf numFmtId="172" fontId="7" fillId="0" borderId="0" xfId="0" applyNumberFormat="1" applyFont="1"/>
    <xf numFmtId="0" fontId="9" fillId="0" borderId="0" xfId="0" applyFont="1" applyBorder="1"/>
    <xf numFmtId="0" fontId="7" fillId="0" borderId="0" xfId="0" applyFont="1" applyBorder="1"/>
    <xf numFmtId="172" fontId="7" fillId="0" borderId="0" xfId="0" applyNumberFormat="1" applyFont="1" applyBorder="1"/>
    <xf numFmtId="0" fontId="5" fillId="0" borderId="0" xfId="2" applyFont="1" applyAlignment="1">
      <alignment horizontal="left"/>
    </xf>
    <xf numFmtId="165" fontId="5" fillId="0" borderId="0" xfId="0" applyNumberFormat="1" applyFont="1" applyBorder="1"/>
    <xf numFmtId="165" fontId="7" fillId="0" borderId="0" xfId="0" applyNumberFormat="1" applyFont="1" applyBorder="1"/>
    <xf numFmtId="0" fontId="5" fillId="0" borderId="0" xfId="2" applyFont="1" applyFill="1" applyAlignment="1">
      <alignment horizontal="left"/>
    </xf>
    <xf numFmtId="173" fontId="8" fillId="0" borderId="0" xfId="0" applyNumberFormat="1" applyFont="1" applyBorder="1"/>
    <xf numFmtId="165" fontId="9" fillId="0" borderId="0" xfId="0" applyNumberFormat="1" applyFont="1" applyBorder="1"/>
    <xf numFmtId="165" fontId="9" fillId="0" borderId="0" xfId="0" applyNumberFormat="1" applyFont="1" applyFill="1" applyBorder="1"/>
    <xf numFmtId="2" fontId="5" fillId="0" borderId="0" xfId="0" applyNumberFormat="1" applyFont="1" applyFill="1" applyBorder="1" applyAlignment="1">
      <alignment wrapText="1"/>
    </xf>
    <xf numFmtId="171" fontId="5" fillId="0" borderId="0" xfId="0" applyNumberFormat="1" applyFont="1" applyFill="1" applyBorder="1"/>
    <xf numFmtId="0" fontId="5" fillId="0" borderId="0" xfId="0" applyFont="1" applyFill="1" applyBorder="1" applyAlignment="1">
      <alignment wrapText="1"/>
    </xf>
    <xf numFmtId="174" fontId="9" fillId="0" borderId="0" xfId="0" applyNumberFormat="1" applyFont="1" applyFill="1" applyBorder="1"/>
    <xf numFmtId="176" fontId="5" fillId="0" borderId="0" xfId="0" applyNumberFormat="1" applyFont="1"/>
    <xf numFmtId="9" fontId="8" fillId="0" borderId="0" xfId="1" applyFont="1"/>
    <xf numFmtId="166" fontId="5" fillId="0" borderId="0" xfId="0" applyNumberFormat="1" applyFont="1" applyFill="1"/>
    <xf numFmtId="165" fontId="5" fillId="0" borderId="0" xfId="0" applyNumberFormat="1" applyFont="1" applyFill="1"/>
    <xf numFmtId="173" fontId="5" fillId="0" borderId="0" xfId="0" applyNumberFormat="1" applyFont="1"/>
    <xf numFmtId="164" fontId="9" fillId="0" borderId="0" xfId="0" applyNumberFormat="1" applyFont="1"/>
    <xf numFmtId="166" fontId="5" fillId="0" borderId="0" xfId="0" applyNumberFormat="1" applyFont="1" applyFill="1" applyBorder="1"/>
    <xf numFmtId="166" fontId="9" fillId="0" borderId="0" xfId="0" applyNumberFormat="1" applyFont="1" applyFill="1" applyBorder="1"/>
    <xf numFmtId="0" fontId="5" fillId="0" borderId="0" xfId="3" applyFont="1" applyBorder="1"/>
    <xf numFmtId="0" fontId="5" fillId="0" borderId="0" xfId="3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5" fillId="0" borderId="0" xfId="3" applyFont="1" applyFill="1"/>
    <xf numFmtId="0" fontId="5" fillId="0" borderId="0" xfId="3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3" applyFont="1" applyAlignment="1">
      <alignment horizontal="left"/>
    </xf>
    <xf numFmtId="10" fontId="5" fillId="0" borderId="0" xfId="3" applyNumberFormat="1" applyFont="1"/>
    <xf numFmtId="14" fontId="5" fillId="0" borderId="0" xfId="3" applyNumberFormat="1" applyFont="1"/>
    <xf numFmtId="0" fontId="5" fillId="0" borderId="0" xfId="0" applyNumberFormat="1" applyFont="1"/>
    <xf numFmtId="0" fontId="5" fillId="0" borderId="1" xfId="3" applyFont="1" applyBorder="1"/>
    <xf numFmtId="0" fontId="7" fillId="0" borderId="0" xfId="3" applyFont="1" applyAlignment="1">
      <alignment horizontal="right"/>
    </xf>
    <xf numFmtId="170" fontId="7" fillId="0" borderId="0" xfId="3" applyNumberFormat="1" applyFont="1"/>
    <xf numFmtId="0" fontId="7" fillId="0" borderId="0" xfId="3" applyFont="1"/>
    <xf numFmtId="177" fontId="5" fillId="0" borderId="0" xfId="3" applyNumberFormat="1" applyFont="1"/>
    <xf numFmtId="176" fontId="5" fillId="0" borderId="0" xfId="3" applyNumberFormat="1" applyFont="1"/>
    <xf numFmtId="4" fontId="5" fillId="0" borderId="0" xfId="3" applyNumberFormat="1" applyFont="1"/>
    <xf numFmtId="170" fontId="5" fillId="0" borderId="0" xfId="3" applyNumberFormat="1" applyFont="1" applyFill="1"/>
    <xf numFmtId="171" fontId="5" fillId="0" borderId="0" xfId="3" applyNumberFormat="1" applyFont="1"/>
    <xf numFmtId="170" fontId="5" fillId="0" borderId="0" xfId="4" applyNumberFormat="1" applyFont="1"/>
    <xf numFmtId="0" fontId="5" fillId="0" borderId="0" xfId="3" quotePrefix="1" applyFont="1" applyAlignment="1">
      <alignment horizontal="left"/>
    </xf>
    <xf numFmtId="0" fontId="7" fillId="0" borderId="0" xfId="3" applyFont="1" applyFill="1" applyBorder="1" applyAlignment="1">
      <alignment horizontal="left"/>
    </xf>
    <xf numFmtId="0" fontId="5" fillId="0" borderId="0" xfId="3" applyFont="1" applyFill="1" applyAlignment="1">
      <alignment horizontal="left"/>
    </xf>
    <xf numFmtId="0" fontId="5" fillId="0" borderId="1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5" fillId="0" borderId="3" xfId="3" applyFont="1" applyBorder="1" applyAlignment="1">
      <alignment horizontal="right"/>
    </xf>
    <xf numFmtId="0" fontId="5" fillId="0" borderId="2" xfId="3" applyFont="1" applyBorder="1" applyAlignment="1">
      <alignment horizontal="right"/>
    </xf>
    <xf numFmtId="0" fontId="5" fillId="0" borderId="3" xfId="3" applyFont="1" applyFill="1" applyBorder="1" applyAlignment="1">
      <alignment horizontal="right"/>
    </xf>
    <xf numFmtId="0" fontId="5" fillId="0" borderId="4" xfId="3" applyFont="1" applyBorder="1" applyAlignment="1">
      <alignment horizontal="right"/>
    </xf>
    <xf numFmtId="0" fontId="5" fillId="0" borderId="3" xfId="3" applyFont="1" applyBorder="1" applyAlignment="1">
      <alignment horizontal="right" wrapText="1"/>
    </xf>
    <xf numFmtId="0" fontId="5" fillId="0" borderId="3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10" fontId="8" fillId="0" borderId="0" xfId="0" applyNumberFormat="1" applyFont="1" applyBorder="1" applyAlignment="1">
      <alignment horizontal="right"/>
    </xf>
    <xf numFmtId="169" fontId="8" fillId="0" borderId="0" xfId="0" applyNumberFormat="1" applyFont="1" applyBorder="1" applyAlignment="1">
      <alignment horizontal="right"/>
    </xf>
    <xf numFmtId="14" fontId="8" fillId="0" borderId="0" xfId="0" applyNumberFormat="1" applyFont="1" applyBorder="1" applyAlignment="1">
      <alignment horizontal="right"/>
    </xf>
    <xf numFmtId="14" fontId="8" fillId="0" borderId="0" xfId="0" applyNumberFormat="1" applyFont="1" applyBorder="1"/>
    <xf numFmtId="0" fontId="8" fillId="0" borderId="0" xfId="0" applyFont="1" applyBorder="1" applyAlignment="1">
      <alignment wrapText="1"/>
    </xf>
    <xf numFmtId="10" fontId="8" fillId="0" borderId="0" xfId="0" applyNumberFormat="1" applyFont="1" applyBorder="1"/>
    <xf numFmtId="10" fontId="8" fillId="0" borderId="0" xfId="1" applyNumberFormat="1" applyFont="1" applyBorder="1"/>
    <xf numFmtId="165" fontId="8" fillId="0" borderId="0" xfId="0" applyNumberFormat="1" applyFont="1" applyBorder="1"/>
    <xf numFmtId="0" fontId="0" fillId="0" borderId="0" xfId="0" applyBorder="1"/>
    <xf numFmtId="174" fontId="5" fillId="0" borderId="0" xfId="3" applyNumberFormat="1" applyFont="1"/>
    <xf numFmtId="10" fontId="5" fillId="0" borderId="6" xfId="1" applyNumberFormat="1" applyFont="1" applyBorder="1" applyAlignment="1">
      <alignment horizontal="right"/>
    </xf>
    <xf numFmtId="14" fontId="5" fillId="0" borderId="6" xfId="0" applyNumberFormat="1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178" fontId="5" fillId="0" borderId="6" xfId="0" applyNumberFormat="1" applyFont="1" applyBorder="1" applyAlignment="1">
      <alignment horizontal="right"/>
    </xf>
    <xf numFmtId="170" fontId="5" fillId="0" borderId="6" xfId="1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71" fontId="5" fillId="0" borderId="0" xfId="0" applyNumberFormat="1" applyFont="1" applyAlignment="1">
      <alignment horizontal="right" vertical="top"/>
    </xf>
    <xf numFmtId="0" fontId="5" fillId="0" borderId="1" xfId="3" applyFont="1" applyBorder="1" applyAlignment="1">
      <alignment horizontal="left"/>
    </xf>
    <xf numFmtId="0" fontId="5" fillId="0" borderId="7" xfId="3" applyFont="1" applyBorder="1"/>
    <xf numFmtId="171" fontId="5" fillId="0" borderId="5" xfId="3" applyNumberFormat="1" applyFont="1" applyBorder="1"/>
    <xf numFmtId="0" fontId="7" fillId="0" borderId="1" xfId="0" applyFont="1" applyBorder="1"/>
    <xf numFmtId="10" fontId="5" fillId="0" borderId="8" xfId="1" applyNumberFormat="1" applyFont="1" applyBorder="1" applyAlignment="1">
      <alignment horizontal="right"/>
    </xf>
    <xf numFmtId="10" fontId="5" fillId="0" borderId="8" xfId="1" applyNumberFormat="1" applyFont="1" applyBorder="1" applyAlignment="1">
      <alignment horizontal="right" wrapText="1"/>
    </xf>
    <xf numFmtId="10" fontId="5" fillId="0" borderId="6" xfId="1" applyNumberFormat="1" applyFont="1" applyBorder="1" applyAlignment="1">
      <alignment horizontal="right" wrapText="1"/>
    </xf>
    <xf numFmtId="14" fontId="5" fillId="0" borderId="6" xfId="0" applyNumberFormat="1" applyFont="1" applyBorder="1" applyAlignment="1">
      <alignment horizontal="right" wrapText="1"/>
    </xf>
    <xf numFmtId="178" fontId="5" fillId="0" borderId="6" xfId="0" applyNumberFormat="1" applyFont="1" applyBorder="1" applyAlignment="1">
      <alignment horizontal="right" wrapText="1"/>
    </xf>
    <xf numFmtId="170" fontId="5" fillId="0" borderId="6" xfId="1" applyNumberFormat="1" applyFont="1" applyBorder="1" applyAlignment="1">
      <alignment horizontal="right" wrapText="1"/>
    </xf>
    <xf numFmtId="0" fontId="5" fillId="0" borderId="0" xfId="0" applyFont="1" applyFill="1" applyBorder="1" applyAlignment="1">
      <alignment horizontal="right"/>
    </xf>
    <xf numFmtId="14" fontId="5" fillId="0" borderId="0" xfId="0" applyNumberFormat="1" applyFont="1" applyFill="1" applyBorder="1" applyAlignment="1">
      <alignment horizontal="right"/>
    </xf>
    <xf numFmtId="10" fontId="5" fillId="0" borderId="0" xfId="0" applyNumberFormat="1" applyFont="1" applyFill="1" applyBorder="1" applyAlignment="1">
      <alignment horizontal="right"/>
    </xf>
    <xf numFmtId="171" fontId="5" fillId="0" borderId="0" xfId="0" applyNumberFormat="1" applyFont="1" applyFill="1" applyBorder="1" applyAlignment="1">
      <alignment horizontal="right"/>
    </xf>
    <xf numFmtId="4" fontId="8" fillId="0" borderId="0" xfId="0" applyNumberFormat="1" applyFont="1" applyAlignment="1">
      <alignment horizontal="right"/>
    </xf>
    <xf numFmtId="4" fontId="8" fillId="0" borderId="0" xfId="1" applyNumberFormat="1" applyFont="1" applyAlignment="1">
      <alignment horizontal="right"/>
    </xf>
    <xf numFmtId="4" fontId="8" fillId="0" borderId="0" xfId="0" applyNumberFormat="1" applyFont="1"/>
    <xf numFmtId="4" fontId="8" fillId="0" borderId="0" xfId="0" applyNumberFormat="1" applyFont="1" applyBorder="1"/>
    <xf numFmtId="0" fontId="5" fillId="0" borderId="1" xfId="0" applyFont="1" applyFill="1" applyBorder="1" applyAlignment="1">
      <alignment horizontal="right"/>
    </xf>
    <xf numFmtId="14" fontId="8" fillId="0" borderId="1" xfId="0" applyNumberFormat="1" applyFont="1" applyBorder="1" applyAlignment="1">
      <alignment horizontal="right"/>
    </xf>
    <xf numFmtId="1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175" fontId="5" fillId="0" borderId="1" xfId="3" applyNumberFormat="1" applyFont="1" applyBorder="1" applyAlignment="1">
      <alignment horizontal="right"/>
    </xf>
    <xf numFmtId="0" fontId="5" fillId="0" borderId="0" xfId="3" applyFont="1" applyAlignment="1">
      <alignment horizontal="left" wrapText="1"/>
    </xf>
    <xf numFmtId="1" fontId="5" fillId="0" borderId="1" xfId="3" applyNumberFormat="1" applyFont="1" applyBorder="1" applyAlignment="1">
      <alignment horizontal="right"/>
    </xf>
    <xf numFmtId="0" fontId="5" fillId="0" borderId="3" xfId="3" applyFont="1" applyBorder="1" applyAlignment="1">
      <alignment horizontal="center"/>
    </xf>
    <xf numFmtId="170" fontId="5" fillId="0" borderId="0" xfId="3" applyNumberFormat="1" applyFont="1" applyAlignment="1">
      <alignment horizontal="center"/>
    </xf>
    <xf numFmtId="0" fontId="5" fillId="0" borderId="0" xfId="0" applyFont="1" applyAlignment="1"/>
    <xf numFmtId="175" fontId="5" fillId="0" borderId="1" xfId="0" applyNumberFormat="1" applyFont="1" applyBorder="1"/>
  </cellXfs>
  <cellStyles count="8">
    <cellStyle name="Prozent" xfId="1" builtinId="5"/>
    <cellStyle name="Prozent 2" xfId="7" xr:uid="{96723634-5997-44EE-A72A-389DF4D507A8}"/>
    <cellStyle name="Prozent 2 2" xfId="4" xr:uid="{00000000-0005-0000-0000-000001000000}"/>
    <cellStyle name="Standard" xfId="0" builtinId="0"/>
    <cellStyle name="Standard 2" xfId="2" xr:uid="{00000000-0005-0000-0000-000003000000}"/>
    <cellStyle name="Standard 2 3 2" xfId="5" xr:uid="{181B6781-C813-4EE9-8102-E9D0174DA6FB}"/>
    <cellStyle name="Standard 2 4" xfId="6" xr:uid="{F1F3B601-2E9A-4D89-ABB8-416AC3CE66D2}"/>
    <cellStyle name="Standard 3" xfId="3" xr:uid="{00000000-0005-0000-0000-000004000000}"/>
  </cellStyles>
  <dxfs count="0"/>
  <tableStyles count="0" defaultTableStyle="TableStyleMedium2" defaultPivotStyle="PivotStyleLight16"/>
  <colors>
    <mruColors>
      <color rgb="FF0067A9"/>
      <color rgb="FF0049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622222222222221E-2"/>
          <c:y val="4.78911605670286E-2"/>
          <c:w val="0.93875555555555557"/>
          <c:h val="0.76397611132689369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rgbClr val="0067A9"/>
              </a:solidFill>
            </a:ln>
          </c:spPr>
          <c:marker>
            <c:symbol val="circle"/>
            <c:size val="7"/>
            <c:spPr>
              <a:solidFill>
                <a:srgbClr val="0067A9"/>
              </a:solidFill>
              <a:ln>
                <a:noFill/>
              </a:ln>
            </c:spPr>
          </c:marker>
          <c:dLbls>
            <c:dLbl>
              <c:idx val="10"/>
              <c:layout>
                <c:manualLayout>
                  <c:x val="-5.5555555555556555E-3"/>
                  <c:y val="-4.6376803126453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50E-426A-8C6A-4921F7BD33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'Aufgabe 7'!$B$90:$B$100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</c:numCache>
            </c:numRef>
          </c:xVal>
          <c:yVal>
            <c:numRef>
              <c:f>'Aufgabe 7'!$C$90:$C$100</c:f>
              <c:numCache>
                <c:formatCode>0.000%</c:formatCode>
                <c:ptCount val="11"/>
                <c:pt idx="0">
                  <c:v>4.0692279783092422E-2</c:v>
                </c:pt>
                <c:pt idx="1">
                  <c:v>4.0692823241124554E-2</c:v>
                </c:pt>
                <c:pt idx="2">
                  <c:v>4.0693366698790978E-2</c:v>
                </c:pt>
                <c:pt idx="3">
                  <c:v>4.0693910156091695E-2</c:v>
                </c:pt>
                <c:pt idx="4">
                  <c:v>4.069445361302626E-2</c:v>
                </c:pt>
                <c:pt idx="5">
                  <c:v>4.0694997069595118E-2</c:v>
                </c:pt>
                <c:pt idx="6">
                  <c:v>4.0695540525798268E-2</c:v>
                </c:pt>
                <c:pt idx="7">
                  <c:v>4.0696083981635489E-2</c:v>
                </c:pt>
                <c:pt idx="8">
                  <c:v>4.0696627437106558E-2</c:v>
                </c:pt>
                <c:pt idx="9">
                  <c:v>4.069717089221192E-2</c:v>
                </c:pt>
                <c:pt idx="10">
                  <c:v>4.0697714346951352E-2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0E-426A-8C6A-4921F7BD3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278336"/>
        <c:axId val="237280640"/>
      </c:scatterChart>
      <c:valAx>
        <c:axId val="237278336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Befriedigungsquote</a:t>
                </a:r>
              </a:p>
            </c:rich>
          </c:tx>
          <c:layout>
            <c:manualLayout>
              <c:xMode val="edge"/>
              <c:yMode val="edge"/>
              <c:x val="0.38616657917760278"/>
              <c:y val="0.9194557754099973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7280640"/>
        <c:crosses val="autoZero"/>
        <c:crossBetween val="midCat"/>
        <c:majorUnit val="0.1"/>
      </c:valAx>
      <c:valAx>
        <c:axId val="237280640"/>
        <c:scaling>
          <c:orientation val="minMax"/>
        </c:scaling>
        <c:delete val="1"/>
        <c:axPos val="l"/>
        <c:numFmt formatCode="0.000%" sourceLinked="1"/>
        <c:majorTickMark val="out"/>
        <c:minorTickMark val="none"/>
        <c:tickLblPos val="none"/>
        <c:crossAx val="237278336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2</xdr:row>
      <xdr:rowOff>66675</xdr:rowOff>
    </xdr:from>
    <xdr:to>
      <xdr:col>9</xdr:col>
      <xdr:colOff>161925</xdr:colOff>
      <xdr:row>5</xdr:row>
      <xdr:rowOff>9525</xdr:rowOff>
    </xdr:to>
    <xdr:sp macro="" textlink="">
      <xdr:nvSpPr>
        <xdr:cNvPr id="2" name="AutoShape 6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6477000" y="447675"/>
          <a:ext cx="2114550" cy="514350"/>
        </a:xfrm>
        <a:prstGeom prst="wedgeRectCallout">
          <a:avLst>
            <a:gd name="adj1" fmla="val 3570"/>
            <a:gd name="adj2" fmla="val 16481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strike="noStrike">
              <a:solidFill>
                <a:srgbClr val="000000"/>
              </a:solidFill>
              <a:latin typeface="Arial"/>
              <a:cs typeface="Arial"/>
            </a:rPr>
            <a:t>Achtung: Jahr 4 ist ein Schaltjahr. </a:t>
          </a:r>
        </a:p>
        <a:p>
          <a:pPr algn="l" rtl="0">
            <a:defRPr sz="1000"/>
          </a:pPr>
          <a:r>
            <a:rPr lang="de-DE" sz="1000" b="0" i="0" strike="noStrike">
              <a:solidFill>
                <a:srgbClr val="000000"/>
              </a:solidFill>
              <a:latin typeface="Arial"/>
              <a:cs typeface="Arial"/>
            </a:rPr>
            <a:t>Deshalb liegen zwischen den beiden Daten 366 Tage.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1221583</xdr:colOff>
      <xdr:row>37</xdr:row>
      <xdr:rowOff>119064</xdr:rowOff>
    </xdr:from>
    <xdr:to>
      <xdr:col>3</xdr:col>
      <xdr:colOff>1054894</xdr:colOff>
      <xdr:row>53</xdr:row>
      <xdr:rowOff>1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CxnSpPr/>
      </xdr:nvCxnSpPr>
      <xdr:spPr>
        <a:xfrm rot="5400000" flipH="1" flipV="1">
          <a:off x="2864645" y="9144002"/>
          <a:ext cx="2928937" cy="126206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1209678</xdr:colOff>
      <xdr:row>53</xdr:row>
      <xdr:rowOff>158752</xdr:rowOff>
    </xdr:from>
    <xdr:to>
      <xdr:col>3</xdr:col>
      <xdr:colOff>959644</xdr:colOff>
      <xdr:row>67</xdr:row>
      <xdr:rowOff>47625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3686178" y="11398252"/>
          <a:ext cx="1178716" cy="255587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61912</xdr:colOff>
      <xdr:row>67</xdr:row>
      <xdr:rowOff>95250</xdr:rowOff>
    </xdr:from>
    <xdr:to>
      <xdr:col>4</xdr:col>
      <xdr:colOff>1014412</xdr:colOff>
      <xdr:row>67</xdr:row>
      <xdr:rowOff>96838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CxnSpPr/>
      </xdr:nvCxnSpPr>
      <xdr:spPr>
        <a:xfrm>
          <a:off x="5395912" y="14001750"/>
          <a:ext cx="952500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61912</xdr:colOff>
      <xdr:row>37</xdr:row>
      <xdr:rowOff>95250</xdr:rowOff>
    </xdr:from>
    <xdr:to>
      <xdr:col>4</xdr:col>
      <xdr:colOff>978693</xdr:colOff>
      <xdr:row>37</xdr:row>
      <xdr:rowOff>96838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CxnSpPr/>
      </xdr:nvCxnSpPr>
      <xdr:spPr>
        <a:xfrm>
          <a:off x="5395912" y="8286750"/>
          <a:ext cx="916781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40481</xdr:colOff>
      <xdr:row>37</xdr:row>
      <xdr:rowOff>92869</xdr:rowOff>
    </xdr:from>
    <xdr:to>
      <xdr:col>5</xdr:col>
      <xdr:colOff>1052513</xdr:colOff>
      <xdr:row>37</xdr:row>
      <xdr:rowOff>94457</xdr:rowOff>
    </xdr:to>
    <xdr:cxnSp macro="">
      <xdr:nvCxnSpPr>
        <xdr:cNvPr id="9" name="Gerade Verbindung mit Pfeil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CxnSpPr/>
      </xdr:nvCxnSpPr>
      <xdr:spPr>
        <a:xfrm>
          <a:off x="6803231" y="8284369"/>
          <a:ext cx="1012032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38101</xdr:colOff>
      <xdr:row>37</xdr:row>
      <xdr:rowOff>90488</xdr:rowOff>
    </xdr:from>
    <xdr:to>
      <xdr:col>6</xdr:col>
      <xdr:colOff>1050132</xdr:colOff>
      <xdr:row>37</xdr:row>
      <xdr:rowOff>92076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CxnSpPr/>
      </xdr:nvCxnSpPr>
      <xdr:spPr>
        <a:xfrm>
          <a:off x="8229601" y="8281988"/>
          <a:ext cx="1012031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50222</xdr:colOff>
      <xdr:row>37</xdr:row>
      <xdr:rowOff>114303</xdr:rowOff>
    </xdr:from>
    <xdr:to>
      <xdr:col>4</xdr:col>
      <xdr:colOff>861292</xdr:colOff>
      <xdr:row>64</xdr:row>
      <xdr:rowOff>135466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CxnSpPr/>
      </xdr:nvCxnSpPr>
      <xdr:spPr>
        <a:xfrm rot="16200000" flipH="1">
          <a:off x="3207425" y="10482600"/>
          <a:ext cx="5164663" cy="81107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58881</xdr:colOff>
      <xdr:row>37</xdr:row>
      <xdr:rowOff>95250</xdr:rowOff>
    </xdr:from>
    <xdr:to>
      <xdr:col>5</xdr:col>
      <xdr:colOff>985403</xdr:colOff>
      <xdr:row>61</xdr:row>
      <xdr:rowOff>103908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CxnSpPr/>
      </xdr:nvCxnSpPr>
      <xdr:spPr>
        <a:xfrm rot="16200000" flipH="1">
          <a:off x="4994563" y="10113818"/>
          <a:ext cx="4580658" cy="92652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21422</xdr:colOff>
      <xdr:row>61</xdr:row>
      <xdr:rowOff>92839</xdr:rowOff>
    </xdr:from>
    <xdr:to>
      <xdr:col>7</xdr:col>
      <xdr:colOff>1076325</xdr:colOff>
      <xdr:row>61</xdr:row>
      <xdr:rowOff>95250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CxnSpPr/>
      </xdr:nvCxnSpPr>
      <xdr:spPr>
        <a:xfrm>
          <a:off x="9641672" y="12856339"/>
          <a:ext cx="1054903" cy="241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101</xdr:row>
      <xdr:rowOff>0</xdr:rowOff>
    </xdr:from>
    <xdr:to>
      <xdr:col>5</xdr:col>
      <xdr:colOff>1</xdr:colOff>
      <xdr:row>116</xdr:row>
      <xdr:rowOff>59531</xdr:rowOff>
    </xdr:to>
    <xdr:graphicFrame macro="">
      <xdr:nvGraphicFramePr>
        <xdr:cNvPr id="20" name="Diagramm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19051</xdr:colOff>
      <xdr:row>37</xdr:row>
      <xdr:rowOff>90488</xdr:rowOff>
    </xdr:from>
    <xdr:to>
      <xdr:col>7</xdr:col>
      <xdr:colOff>923925</xdr:colOff>
      <xdr:row>37</xdr:row>
      <xdr:rowOff>95250</xdr:rowOff>
    </xdr:to>
    <xdr:cxnSp macro="">
      <xdr:nvCxnSpPr>
        <xdr:cNvPr id="22" name="Gerade Verbindung mit Pfeil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CxnSpPr/>
      </xdr:nvCxnSpPr>
      <xdr:spPr>
        <a:xfrm>
          <a:off x="9639301" y="8281988"/>
          <a:ext cx="904874" cy="476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11897</xdr:colOff>
      <xdr:row>58</xdr:row>
      <xdr:rowOff>102364</xdr:rowOff>
    </xdr:from>
    <xdr:to>
      <xdr:col>7</xdr:col>
      <xdr:colOff>1066800</xdr:colOff>
      <xdr:row>58</xdr:row>
      <xdr:rowOff>104775</xdr:rowOff>
    </xdr:to>
    <xdr:cxnSp macro="">
      <xdr:nvCxnSpPr>
        <xdr:cNvPr id="27" name="Gerade Verbindung mit Pfeil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CxnSpPr/>
      </xdr:nvCxnSpPr>
      <xdr:spPr>
        <a:xfrm>
          <a:off x="9632147" y="12294364"/>
          <a:ext cx="1054903" cy="241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21422</xdr:colOff>
      <xdr:row>64</xdr:row>
      <xdr:rowOff>102364</xdr:rowOff>
    </xdr:from>
    <xdr:to>
      <xdr:col>7</xdr:col>
      <xdr:colOff>1076325</xdr:colOff>
      <xdr:row>64</xdr:row>
      <xdr:rowOff>104775</xdr:rowOff>
    </xdr:to>
    <xdr:cxnSp macro="">
      <xdr:nvCxnSpPr>
        <xdr:cNvPr id="28" name="Gerade Verbindung mit Pfeil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CxnSpPr/>
      </xdr:nvCxnSpPr>
      <xdr:spPr>
        <a:xfrm>
          <a:off x="9641672" y="13437364"/>
          <a:ext cx="1054903" cy="241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30947</xdr:colOff>
      <xdr:row>67</xdr:row>
      <xdr:rowOff>102364</xdr:rowOff>
    </xdr:from>
    <xdr:to>
      <xdr:col>7</xdr:col>
      <xdr:colOff>1085850</xdr:colOff>
      <xdr:row>67</xdr:row>
      <xdr:rowOff>104775</xdr:rowOff>
    </xdr:to>
    <xdr:cxnSp macro="">
      <xdr:nvCxnSpPr>
        <xdr:cNvPr id="29" name="Gerade Verbindung mit Pfeil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CxnSpPr/>
      </xdr:nvCxnSpPr>
      <xdr:spPr>
        <a:xfrm>
          <a:off x="9651197" y="14008864"/>
          <a:ext cx="1054903" cy="241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30947</xdr:colOff>
      <xdr:row>61</xdr:row>
      <xdr:rowOff>102364</xdr:rowOff>
    </xdr:from>
    <xdr:to>
      <xdr:col>6</xdr:col>
      <xdr:colOff>1085850</xdr:colOff>
      <xdr:row>61</xdr:row>
      <xdr:rowOff>104775</xdr:rowOff>
    </xdr:to>
    <xdr:cxnSp macro="">
      <xdr:nvCxnSpPr>
        <xdr:cNvPr id="31" name="Gerade Verbindung mit Pfeil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CxnSpPr/>
      </xdr:nvCxnSpPr>
      <xdr:spPr>
        <a:xfrm>
          <a:off x="8222447" y="12865864"/>
          <a:ext cx="1054903" cy="241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64</xdr:row>
      <xdr:rowOff>114300</xdr:rowOff>
    </xdr:from>
    <xdr:to>
      <xdr:col>6</xdr:col>
      <xdr:colOff>1083478</xdr:colOff>
      <xdr:row>64</xdr:row>
      <xdr:rowOff>116711</xdr:rowOff>
    </xdr:to>
    <xdr:cxnSp macro="">
      <xdr:nvCxnSpPr>
        <xdr:cNvPr id="32" name="Gerade Verbindung mit Pfeil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CxnSpPr/>
      </xdr:nvCxnSpPr>
      <xdr:spPr>
        <a:xfrm>
          <a:off x="8220075" y="13449300"/>
          <a:ext cx="1054903" cy="241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67</xdr:row>
      <xdr:rowOff>95250</xdr:rowOff>
    </xdr:from>
    <xdr:to>
      <xdr:col>6</xdr:col>
      <xdr:colOff>1093003</xdr:colOff>
      <xdr:row>67</xdr:row>
      <xdr:rowOff>97661</xdr:rowOff>
    </xdr:to>
    <xdr:cxnSp macro="">
      <xdr:nvCxnSpPr>
        <xdr:cNvPr id="33" name="Gerade Verbindung mit Pfeil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CxnSpPr/>
      </xdr:nvCxnSpPr>
      <xdr:spPr>
        <a:xfrm>
          <a:off x="8229600" y="14001750"/>
          <a:ext cx="1054903" cy="241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64</xdr:row>
      <xdr:rowOff>114300</xdr:rowOff>
    </xdr:from>
    <xdr:to>
      <xdr:col>5</xdr:col>
      <xdr:colOff>1102528</xdr:colOff>
      <xdr:row>64</xdr:row>
      <xdr:rowOff>116711</xdr:rowOff>
    </xdr:to>
    <xdr:cxnSp macro="">
      <xdr:nvCxnSpPr>
        <xdr:cNvPr id="34" name="Gerade Verbindung mit Pfeil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CxnSpPr/>
      </xdr:nvCxnSpPr>
      <xdr:spPr>
        <a:xfrm>
          <a:off x="6810375" y="13449300"/>
          <a:ext cx="1054903" cy="241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</xdr:colOff>
      <xdr:row>67</xdr:row>
      <xdr:rowOff>104775</xdr:rowOff>
    </xdr:from>
    <xdr:to>
      <xdr:col>5</xdr:col>
      <xdr:colOff>1093003</xdr:colOff>
      <xdr:row>67</xdr:row>
      <xdr:rowOff>107186</xdr:rowOff>
    </xdr:to>
    <xdr:cxnSp macro="">
      <xdr:nvCxnSpPr>
        <xdr:cNvPr id="35" name="Gerade Verbindung mit Pfeil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CxnSpPr/>
      </xdr:nvCxnSpPr>
      <xdr:spPr>
        <a:xfrm>
          <a:off x="6800850" y="14011275"/>
          <a:ext cx="1054903" cy="241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schung/Finanzmanagement%20mit%20Excel%202/5/Eigenfinanzierung_Tabellen%202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.3 Höhe EK"/>
      <sheetName val="5.4 Rechtsformen"/>
      <sheetName val="5.5.2 VC-Bewertung"/>
      <sheetName val="5.7.1 BMW"/>
      <sheetName val="5.7.2 Metro"/>
      <sheetName val="5.7.3 Hugo Boss"/>
      <sheetName val="5.8.2 Infineon"/>
      <sheetName val="5.9 Premiere"/>
      <sheetName val="5.9 Premiere Kurse"/>
    </sheetNames>
    <sheetDataSet>
      <sheetData sheetId="0"/>
      <sheetData sheetId="1"/>
      <sheetData sheetId="2">
        <row r="4">
          <cell r="B4">
            <v>90</v>
          </cell>
        </row>
        <row r="5">
          <cell r="B5">
            <v>150</v>
          </cell>
        </row>
        <row r="6">
          <cell r="B6">
            <v>0.3</v>
          </cell>
        </row>
        <row r="25">
          <cell r="C25">
            <v>0.2</v>
          </cell>
        </row>
        <row r="27">
          <cell r="C27">
            <v>110</v>
          </cell>
        </row>
      </sheetData>
      <sheetData sheetId="3"/>
      <sheetData sheetId="4"/>
      <sheetData sheetId="5"/>
      <sheetData sheetId="6">
        <row r="1">
          <cell r="B1">
            <v>749742085</v>
          </cell>
        </row>
        <row r="2">
          <cell r="B2">
            <v>337000000</v>
          </cell>
        </row>
        <row r="4">
          <cell r="B4">
            <v>333218704</v>
          </cell>
        </row>
        <row r="5">
          <cell r="B5">
            <v>2.15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workbookViewId="0"/>
  </sheetViews>
  <sheetFormatPr baseColWidth="10" defaultRowHeight="15" x14ac:dyDescent="0.25"/>
  <cols>
    <col min="1" max="1" width="11.42578125" customWidth="1"/>
    <col min="2" max="2" width="34.42578125" customWidth="1"/>
    <col min="4" max="4" width="10.7109375" customWidth="1"/>
  </cols>
  <sheetData>
    <row r="1" spans="1:8" x14ac:dyDescent="0.25">
      <c r="A1" s="33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3" spans="1:8" x14ac:dyDescent="0.25">
      <c r="A3" s="21" t="s">
        <v>112</v>
      </c>
      <c r="B3" s="17" t="s">
        <v>1</v>
      </c>
      <c r="C3" s="18">
        <v>0.05</v>
      </c>
      <c r="D3" s="17"/>
      <c r="E3" s="17"/>
      <c r="F3" s="17"/>
      <c r="G3" s="17"/>
      <c r="H3" s="17"/>
    </row>
    <row r="4" spans="1:8" x14ac:dyDescent="0.25">
      <c r="A4" s="17"/>
      <c r="B4" s="17" t="s">
        <v>2</v>
      </c>
      <c r="C4" s="17">
        <v>1000</v>
      </c>
      <c r="D4" s="17"/>
      <c r="E4" s="17"/>
      <c r="F4" s="17"/>
      <c r="G4" s="17"/>
      <c r="H4" s="17"/>
    </row>
    <row r="5" spans="1:8" x14ac:dyDescent="0.25">
      <c r="A5" s="17"/>
      <c r="B5" s="17" t="s">
        <v>3</v>
      </c>
      <c r="C5" s="19">
        <v>2.7E-2</v>
      </c>
      <c r="D5" s="17"/>
      <c r="E5" s="17"/>
      <c r="F5" s="17"/>
      <c r="G5" s="17"/>
      <c r="H5" s="17"/>
    </row>
    <row r="6" spans="1:8" x14ac:dyDescent="0.25">
      <c r="A6" s="21"/>
      <c r="B6" s="17"/>
      <c r="C6" s="17"/>
      <c r="D6" s="17"/>
      <c r="E6" s="17"/>
      <c r="F6" s="17"/>
      <c r="G6" s="17"/>
      <c r="H6" s="17"/>
    </row>
    <row r="7" spans="1:8" x14ac:dyDescent="0.25">
      <c r="A7" s="32" t="s">
        <v>113</v>
      </c>
      <c r="B7" s="75"/>
      <c r="C7" s="198">
        <v>36875</v>
      </c>
      <c r="D7" s="198">
        <v>37240</v>
      </c>
      <c r="E7" s="198">
        <v>37605</v>
      </c>
      <c r="F7" s="198">
        <v>37970</v>
      </c>
      <c r="G7" s="17"/>
      <c r="H7" s="17"/>
    </row>
    <row r="8" spans="1:8" x14ac:dyDescent="0.25">
      <c r="A8" s="17"/>
      <c r="B8" s="17" t="s">
        <v>148</v>
      </c>
      <c r="C8" s="17"/>
      <c r="D8" s="17">
        <v>1</v>
      </c>
      <c r="E8" s="17">
        <v>2</v>
      </c>
      <c r="F8" s="17">
        <v>3</v>
      </c>
      <c r="G8" s="17"/>
      <c r="H8" s="17"/>
    </row>
    <row r="9" spans="1:8" x14ac:dyDescent="0.25">
      <c r="A9" s="17"/>
      <c r="B9" s="17" t="s">
        <v>149</v>
      </c>
      <c r="C9" s="17"/>
      <c r="D9" s="17">
        <f>D7-$C$7</f>
        <v>365</v>
      </c>
      <c r="E9" s="17">
        <f>E7-$C$7</f>
        <v>730</v>
      </c>
      <c r="F9" s="17">
        <f>F7-$C$7</f>
        <v>1095</v>
      </c>
      <c r="G9" s="17"/>
      <c r="H9" s="17"/>
    </row>
    <row r="10" spans="1:8" x14ac:dyDescent="0.25">
      <c r="A10" s="17"/>
      <c r="B10" s="17" t="s">
        <v>150</v>
      </c>
      <c r="C10" s="17"/>
      <c r="D10" s="17">
        <f>NW*i</f>
        <v>50</v>
      </c>
      <c r="E10" s="17">
        <f>NW*i</f>
        <v>50</v>
      </c>
      <c r="F10" s="17">
        <f>NW*i</f>
        <v>50</v>
      </c>
      <c r="G10" s="17"/>
      <c r="H10" s="17"/>
    </row>
    <row r="11" spans="1:8" x14ac:dyDescent="0.25">
      <c r="A11" s="17"/>
      <c r="B11" s="17" t="s">
        <v>6</v>
      </c>
      <c r="C11" s="17"/>
      <c r="D11" s="17"/>
      <c r="E11" s="17"/>
      <c r="F11" s="17">
        <f>NW</f>
        <v>1000</v>
      </c>
      <c r="G11" s="17"/>
      <c r="H11" s="17"/>
    </row>
    <row r="12" spans="1:8" x14ac:dyDescent="0.25">
      <c r="A12" s="17"/>
      <c r="B12" s="17" t="s">
        <v>7</v>
      </c>
      <c r="C12" s="17"/>
      <c r="D12" s="17">
        <f>SUM(D10:D11)</f>
        <v>50</v>
      </c>
      <c r="E12" s="17">
        <f>SUM(E10:E11)</f>
        <v>50</v>
      </c>
      <c r="F12" s="17">
        <f>SUM(F10:F11)</f>
        <v>1050</v>
      </c>
      <c r="G12" s="17"/>
      <c r="H12" s="17"/>
    </row>
    <row r="13" spans="1:8" x14ac:dyDescent="0.25">
      <c r="A13" s="17"/>
      <c r="B13" s="17"/>
      <c r="C13" s="17"/>
      <c r="D13" s="17"/>
      <c r="E13" s="17"/>
      <c r="F13" s="17"/>
      <c r="G13" s="17"/>
      <c r="H13" s="17"/>
    </row>
    <row r="14" spans="1:8" x14ac:dyDescent="0.25">
      <c r="A14" s="17"/>
      <c r="B14" s="17" t="s">
        <v>8</v>
      </c>
      <c r="C14" s="17"/>
      <c r="D14" s="24">
        <f>D12/(1+r_)^D8</f>
        <v>48.685491723466413</v>
      </c>
      <c r="E14" s="24">
        <f>E12/(1+r_)^E8</f>
        <v>47.405542087114327</v>
      </c>
      <c r="F14" s="24">
        <f>F12/(1+r_)^F8</f>
        <v>969.34409331003008</v>
      </c>
      <c r="G14" s="17" t="str">
        <f ca="1">_xlfn.FORMULATEXT(F14)</f>
        <v>=F12/(1+r_)^F8</v>
      </c>
      <c r="H14" s="17"/>
    </row>
    <row r="15" spans="1:8" x14ac:dyDescent="0.25">
      <c r="A15" s="17"/>
      <c r="B15" s="25" t="s">
        <v>9</v>
      </c>
      <c r="C15" s="26">
        <f>NPV(r_,D12:F12)</f>
        <v>1065.4351271206108</v>
      </c>
      <c r="D15" s="27"/>
      <c r="E15" s="27"/>
      <c r="F15" s="27"/>
      <c r="G15" s="17"/>
      <c r="H15" s="17"/>
    </row>
    <row r="16" spans="1:8" x14ac:dyDescent="0.25">
      <c r="A16" s="25"/>
      <c r="B16" s="17"/>
      <c r="C16" s="17"/>
      <c r="D16" s="17"/>
      <c r="E16" s="17"/>
      <c r="F16" s="17"/>
      <c r="G16" s="17"/>
      <c r="H16" s="17"/>
    </row>
    <row r="17" spans="1:8" x14ac:dyDescent="0.25">
      <c r="A17" s="32" t="s">
        <v>114</v>
      </c>
      <c r="B17" s="75"/>
      <c r="C17" s="198">
        <f>C7</f>
        <v>36875</v>
      </c>
      <c r="D17" s="198">
        <f>D7</f>
        <v>37240</v>
      </c>
      <c r="E17" s="198">
        <f>E7</f>
        <v>37605</v>
      </c>
      <c r="F17" s="198">
        <f>F7</f>
        <v>37970</v>
      </c>
      <c r="G17" s="17"/>
      <c r="H17" s="17"/>
    </row>
    <row r="18" spans="1:8" x14ac:dyDescent="0.25">
      <c r="A18" s="25"/>
      <c r="B18" s="17"/>
      <c r="C18" s="17"/>
      <c r="D18" s="17"/>
      <c r="E18" s="17"/>
      <c r="F18" s="17"/>
      <c r="G18" s="17"/>
      <c r="H18" s="17"/>
    </row>
    <row r="19" spans="1:8" x14ac:dyDescent="0.25">
      <c r="A19" s="17"/>
      <c r="B19" s="17" t="s">
        <v>149</v>
      </c>
      <c r="C19" s="17"/>
      <c r="D19" s="17">
        <f>D9</f>
        <v>365</v>
      </c>
      <c r="E19" s="17">
        <f>E9</f>
        <v>730</v>
      </c>
      <c r="F19" s="17">
        <f>F9</f>
        <v>1095</v>
      </c>
      <c r="G19" s="17"/>
      <c r="H19" s="17"/>
    </row>
    <row r="20" spans="1:8" x14ac:dyDescent="0.25">
      <c r="B20" s="17" t="s">
        <v>150</v>
      </c>
      <c r="C20" s="17"/>
      <c r="D20" s="17">
        <f>NW*i</f>
        <v>50</v>
      </c>
      <c r="E20" s="17">
        <f>NW*i</f>
        <v>50</v>
      </c>
      <c r="F20" s="17">
        <f>NW*i</f>
        <v>50</v>
      </c>
      <c r="G20" s="17"/>
      <c r="H20" s="17"/>
    </row>
    <row r="21" spans="1:8" x14ac:dyDescent="0.25">
      <c r="A21" s="17"/>
      <c r="B21" s="17" t="s">
        <v>6</v>
      </c>
      <c r="C21" s="17"/>
      <c r="D21" s="17"/>
      <c r="E21" s="17"/>
      <c r="F21" s="17">
        <f>NW</f>
        <v>1000</v>
      </c>
      <c r="G21" s="17"/>
      <c r="H21" s="17"/>
    </row>
    <row r="22" spans="1:8" x14ac:dyDescent="0.25">
      <c r="A22" s="17"/>
      <c r="B22" s="17" t="s">
        <v>7</v>
      </c>
      <c r="C22" s="17"/>
      <c r="D22" s="17">
        <f>SUM(D20:D21)</f>
        <v>50</v>
      </c>
      <c r="E22" s="17">
        <f>SUM(E20:E21)</f>
        <v>50</v>
      </c>
      <c r="F22" s="17">
        <f>SUM(F20:F21)</f>
        <v>1050</v>
      </c>
      <c r="G22" s="17"/>
      <c r="H22" s="17"/>
    </row>
    <row r="23" spans="1:8" x14ac:dyDescent="0.25">
      <c r="A23" s="17"/>
      <c r="B23" s="17"/>
      <c r="C23" s="17"/>
      <c r="D23" s="17"/>
      <c r="E23" s="17"/>
      <c r="F23" s="17"/>
      <c r="G23" s="17"/>
      <c r="H23" s="17"/>
    </row>
    <row r="24" spans="1:8" x14ac:dyDescent="0.25">
      <c r="A24" s="17"/>
      <c r="B24" s="17" t="s">
        <v>8</v>
      </c>
      <c r="C24" s="17"/>
      <c r="D24" s="24">
        <f>D22/(1+r_/D19)^D19</f>
        <v>48.668110675238331</v>
      </c>
      <c r="E24" s="24">
        <f>E22/(1+r_/(E19-D19))^E19</f>
        <v>47.371699933944946</v>
      </c>
      <c r="F24" s="24">
        <f>F22/(1+r_/(F19-E19))^F19</f>
        <v>968.30627680895316</v>
      </c>
      <c r="G24" s="17" t="str">
        <f ca="1">_xlfn.FORMULATEXT(F24)</f>
        <v>=F22/(1+r_/(F19-E19))^F19</v>
      </c>
      <c r="H24" s="17"/>
    </row>
    <row r="25" spans="1:8" x14ac:dyDescent="0.25">
      <c r="A25" s="17"/>
      <c r="B25" s="25" t="s">
        <v>9</v>
      </c>
      <c r="C25" s="26">
        <f>SUM(D24:F24)</f>
        <v>1064.3460874181364</v>
      </c>
      <c r="D25" s="27"/>
      <c r="E25" s="27"/>
      <c r="F25" s="27"/>
      <c r="G25" s="17"/>
      <c r="H25" s="17"/>
    </row>
    <row r="26" spans="1:8" x14ac:dyDescent="0.25">
      <c r="A26" s="17"/>
      <c r="B26" s="17"/>
      <c r="C26" s="28"/>
      <c r="D26" s="29"/>
      <c r="E26" s="29"/>
      <c r="F26" s="29"/>
      <c r="G26" s="17"/>
      <c r="H26" s="17"/>
    </row>
    <row r="27" spans="1:8" x14ac:dyDescent="0.25">
      <c r="A27" s="17" t="s">
        <v>115</v>
      </c>
      <c r="B27" s="75"/>
      <c r="C27" s="198">
        <f>C17</f>
        <v>36875</v>
      </c>
      <c r="D27" s="198">
        <f>D17</f>
        <v>37240</v>
      </c>
      <c r="E27" s="198">
        <f>E17</f>
        <v>37605</v>
      </c>
      <c r="F27" s="198">
        <f>F17</f>
        <v>37970</v>
      </c>
      <c r="G27" s="17"/>
      <c r="H27" s="17"/>
    </row>
    <row r="28" spans="1:8" x14ac:dyDescent="0.25">
      <c r="A28" s="17"/>
      <c r="B28" s="17"/>
      <c r="C28" s="17"/>
      <c r="D28" s="17"/>
      <c r="E28" s="17"/>
      <c r="F28" s="17"/>
      <c r="G28" s="17"/>
      <c r="H28" s="17"/>
    </row>
    <row r="29" spans="1:8" x14ac:dyDescent="0.25">
      <c r="A29" s="17"/>
      <c r="B29" s="17" t="s">
        <v>149</v>
      </c>
      <c r="C29" s="17"/>
      <c r="D29" s="17">
        <f>D9</f>
        <v>365</v>
      </c>
      <c r="E29" s="17">
        <f>E9</f>
        <v>730</v>
      </c>
      <c r="F29" s="17">
        <f>F9</f>
        <v>1095</v>
      </c>
      <c r="G29" s="17"/>
      <c r="H29" s="17"/>
    </row>
    <row r="30" spans="1:8" x14ac:dyDescent="0.25">
      <c r="A30" s="17"/>
      <c r="B30" s="17" t="s">
        <v>150</v>
      </c>
      <c r="C30" s="17"/>
      <c r="D30" s="17">
        <f>NW*i</f>
        <v>50</v>
      </c>
      <c r="E30" s="17">
        <f>NW*i</f>
        <v>50</v>
      </c>
      <c r="F30" s="17">
        <f>NW*i</f>
        <v>50</v>
      </c>
      <c r="G30" s="17"/>
      <c r="H30" s="17"/>
    </row>
    <row r="31" spans="1:8" x14ac:dyDescent="0.25">
      <c r="A31" s="30"/>
      <c r="B31" s="17" t="s">
        <v>6</v>
      </c>
      <c r="C31" s="17"/>
      <c r="D31" s="17"/>
      <c r="E31" s="17"/>
      <c r="F31" s="17">
        <f>NW</f>
        <v>1000</v>
      </c>
      <c r="G31" s="17"/>
      <c r="H31" s="17"/>
    </row>
    <row r="32" spans="1:8" x14ac:dyDescent="0.25">
      <c r="A32" s="30"/>
      <c r="B32" s="17" t="s">
        <v>7</v>
      </c>
      <c r="C32" s="17"/>
      <c r="D32" s="17">
        <f>SUM(D30:D31)</f>
        <v>50</v>
      </c>
      <c r="E32" s="17">
        <f>SUM(E30:E31)</f>
        <v>50</v>
      </c>
      <c r="F32" s="17">
        <f>SUM(F30:F31)</f>
        <v>1050</v>
      </c>
      <c r="G32" s="17"/>
      <c r="H32" s="17"/>
    </row>
    <row r="33" spans="1:8" x14ac:dyDescent="0.25">
      <c r="A33" s="30"/>
      <c r="B33" s="17"/>
      <c r="C33" s="17"/>
      <c r="D33" s="17"/>
      <c r="E33" s="17"/>
      <c r="F33" s="17"/>
      <c r="G33" s="17"/>
      <c r="H33" s="17"/>
    </row>
    <row r="34" spans="1:8" x14ac:dyDescent="0.25">
      <c r="A34" s="30"/>
      <c r="B34" s="17" t="s">
        <v>8</v>
      </c>
      <c r="C34" s="17"/>
      <c r="D34" s="24">
        <f>D32*EXP(-r_*D29/D29)</f>
        <v>48.668062076216842</v>
      </c>
      <c r="E34" s="24">
        <f>E32*EXP(-r_*E29/(E29-D29))</f>
        <v>47.371605325089917</v>
      </c>
      <c r="F34" s="24">
        <f>F32*EXP(-r_*F29/(F29-E29))</f>
        <v>968.30337601683846</v>
      </c>
      <c r="G34" s="17" t="str">
        <f ca="1">_xlfn.FORMULATEXT(F34)</f>
        <v>=F32*EXP(-r_*F29/(F29-E29))</v>
      </c>
      <c r="H34" s="17"/>
    </row>
    <row r="35" spans="1:8" x14ac:dyDescent="0.25">
      <c r="A35" s="30"/>
      <c r="B35" s="25" t="s">
        <v>9</v>
      </c>
      <c r="C35" s="26">
        <f>SUM(D34:F34)</f>
        <v>1064.3430434181453</v>
      </c>
      <c r="D35" s="27"/>
      <c r="E35" s="27"/>
      <c r="F35" s="27"/>
      <c r="G35" s="17"/>
      <c r="H35" s="17"/>
    </row>
    <row r="36" spans="1:8" x14ac:dyDescent="0.25">
      <c r="A36" s="30"/>
      <c r="B36" s="17"/>
      <c r="C36" s="17"/>
      <c r="D36" s="17"/>
      <c r="E36" s="17"/>
      <c r="F36" s="17"/>
      <c r="G36" s="17"/>
      <c r="H36" s="17"/>
    </row>
    <row r="37" spans="1:8" x14ac:dyDescent="0.25">
      <c r="A37" s="30"/>
      <c r="B37" s="17"/>
      <c r="C37" s="17"/>
      <c r="D37" s="17"/>
      <c r="E37" s="17"/>
      <c r="F37" s="17"/>
      <c r="G37" s="17"/>
      <c r="H37" s="17"/>
    </row>
    <row r="38" spans="1:8" x14ac:dyDescent="0.25">
      <c r="A38" s="197" t="s">
        <v>151</v>
      </c>
      <c r="B38" s="17"/>
      <c r="C38" s="17"/>
      <c r="D38" s="28"/>
      <c r="E38" s="17"/>
      <c r="F38" s="17"/>
      <c r="G38" s="17"/>
      <c r="H38" s="17"/>
    </row>
    <row r="39" spans="1:8" x14ac:dyDescent="0.25">
      <c r="A39" s="17"/>
      <c r="B39" s="17"/>
      <c r="C39" s="17"/>
      <c r="D39" s="17"/>
      <c r="E39" s="17"/>
      <c r="F39" s="17"/>
      <c r="G39" s="17"/>
      <c r="H39" s="17"/>
    </row>
    <row r="40" spans="1:8" x14ac:dyDescent="0.25">
      <c r="A40" s="17"/>
      <c r="B40" s="17"/>
      <c r="C40" s="17"/>
      <c r="D40" s="17"/>
      <c r="E40" s="17"/>
      <c r="F40" s="17"/>
      <c r="G40" s="17"/>
      <c r="H40" s="17"/>
    </row>
    <row r="41" spans="1:8" x14ac:dyDescent="0.25">
      <c r="A41" s="17"/>
      <c r="B41" s="17"/>
      <c r="C41" s="17"/>
      <c r="D41" s="31"/>
      <c r="E41" s="17"/>
      <c r="F41" s="17"/>
      <c r="G41" s="17"/>
      <c r="H41" s="17"/>
    </row>
    <row r="42" spans="1:8" x14ac:dyDescent="0.25">
      <c r="A42" s="17"/>
      <c r="B42" s="17"/>
      <c r="C42" s="17"/>
      <c r="D42" s="17"/>
      <c r="E42" s="17"/>
      <c r="F42" s="17"/>
      <c r="G42" s="17"/>
      <c r="H42" s="17"/>
    </row>
    <row r="43" spans="1:8" x14ac:dyDescent="0.25">
      <c r="A43" s="17"/>
      <c r="G43" s="17"/>
      <c r="H43" s="17"/>
    </row>
    <row r="44" spans="1:8" x14ac:dyDescent="0.25">
      <c r="A44" s="17"/>
      <c r="D44" s="1"/>
      <c r="G44" s="17"/>
      <c r="H44" s="17"/>
    </row>
    <row r="45" spans="1:8" x14ac:dyDescent="0.25">
      <c r="A45" s="17"/>
      <c r="G45" s="17"/>
      <c r="H45" s="17"/>
    </row>
  </sheetData>
  <pageMargins left="0.7" right="0.7" top="0.78740157499999996" bottom="0.78740157499999996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8"/>
  <sheetViews>
    <sheetView workbookViewId="0"/>
  </sheetViews>
  <sheetFormatPr baseColWidth="10" defaultRowHeight="15" x14ac:dyDescent="0.25"/>
  <cols>
    <col min="1" max="1" width="11.42578125" customWidth="1"/>
    <col min="2" max="2" width="34.42578125" customWidth="1"/>
    <col min="4" max="4" width="10.7109375" customWidth="1"/>
    <col min="5" max="5" width="12.7109375" customWidth="1"/>
  </cols>
  <sheetData>
    <row r="1" spans="1:12" x14ac:dyDescent="0.25">
      <c r="A1" s="33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34"/>
      <c r="G2" s="18"/>
      <c r="H2" s="17"/>
      <c r="I2" s="17"/>
      <c r="J2" s="17"/>
      <c r="K2" s="17"/>
      <c r="L2" s="17"/>
    </row>
    <row r="3" spans="1:12" x14ac:dyDescent="0.25">
      <c r="A3" s="21" t="s">
        <v>112</v>
      </c>
      <c r="B3" s="17" t="s">
        <v>1</v>
      </c>
      <c r="C3" s="19">
        <v>6.7500000000000004E-2</v>
      </c>
      <c r="D3" s="17"/>
      <c r="E3" s="17"/>
      <c r="F3" s="34"/>
      <c r="G3" s="17"/>
      <c r="H3" s="17"/>
      <c r="I3" s="17"/>
      <c r="J3" s="17"/>
      <c r="K3" s="17"/>
      <c r="L3" s="17"/>
    </row>
    <row r="4" spans="1:12" x14ac:dyDescent="0.25">
      <c r="A4" s="17"/>
      <c r="B4" s="17" t="s">
        <v>2</v>
      </c>
      <c r="C4" s="17">
        <v>100</v>
      </c>
      <c r="D4" s="17"/>
      <c r="E4" s="17"/>
      <c r="F4" s="34"/>
      <c r="G4" s="35"/>
      <c r="H4" s="24"/>
      <c r="I4" s="17"/>
      <c r="J4" s="17"/>
      <c r="K4" s="17"/>
      <c r="L4" s="17"/>
    </row>
    <row r="5" spans="1:12" x14ac:dyDescent="0.25">
      <c r="A5" s="17"/>
      <c r="B5" s="17" t="s">
        <v>3</v>
      </c>
      <c r="C5" s="19">
        <v>2.2499999999999999E-2</v>
      </c>
      <c r="D5" s="17"/>
      <c r="E5" s="17"/>
      <c r="F5" s="34"/>
      <c r="G5" s="19"/>
      <c r="H5" s="17"/>
      <c r="I5" s="17"/>
      <c r="J5" s="17"/>
      <c r="K5" s="17"/>
      <c r="L5" s="17"/>
    </row>
    <row r="6" spans="1:12" x14ac:dyDescent="0.25">
      <c r="A6" s="17"/>
      <c r="B6" s="17"/>
      <c r="C6" s="20"/>
      <c r="D6" s="17"/>
      <c r="E6" s="17"/>
      <c r="F6" s="34"/>
      <c r="G6" s="20"/>
      <c r="H6" s="17"/>
      <c r="I6" s="17"/>
      <c r="J6" s="17"/>
      <c r="K6" s="17"/>
      <c r="L6" s="17"/>
    </row>
    <row r="7" spans="1:12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121</v>
      </c>
      <c r="B9" s="75"/>
      <c r="C9" s="198">
        <v>36526</v>
      </c>
      <c r="D9" s="198">
        <v>36616</v>
      </c>
      <c r="E9" s="198">
        <v>36981</v>
      </c>
      <c r="F9" s="198">
        <v>37346</v>
      </c>
      <c r="G9" s="198">
        <v>37711</v>
      </c>
      <c r="H9" s="198">
        <v>38077</v>
      </c>
      <c r="I9" s="198">
        <v>38442</v>
      </c>
      <c r="J9" s="17"/>
      <c r="K9" s="17"/>
      <c r="L9" s="17"/>
    </row>
    <row r="10" spans="1:12" x14ac:dyDescent="0.25">
      <c r="A10" s="22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17"/>
      <c r="B11" s="17" t="s">
        <v>4</v>
      </c>
      <c r="C11" s="17"/>
      <c r="D11" s="17">
        <f t="shared" ref="D11:I11" si="0">D9-$C$9</f>
        <v>90</v>
      </c>
      <c r="E11" s="17">
        <f t="shared" si="0"/>
        <v>455</v>
      </c>
      <c r="F11" s="17">
        <f t="shared" si="0"/>
        <v>820</v>
      </c>
      <c r="G11" s="17">
        <f t="shared" si="0"/>
        <v>1185</v>
      </c>
      <c r="H11" s="17">
        <f t="shared" si="0"/>
        <v>1551</v>
      </c>
      <c r="I11" s="17">
        <f t="shared" si="0"/>
        <v>1916</v>
      </c>
      <c r="J11" s="17"/>
      <c r="K11" s="17"/>
      <c r="L11" s="17"/>
    </row>
    <row r="12" spans="1:12" x14ac:dyDescent="0.25">
      <c r="A12" s="17"/>
      <c r="B12" s="17" t="s">
        <v>5</v>
      </c>
      <c r="C12" s="17"/>
      <c r="D12" s="17">
        <f t="shared" ref="D12:I12" si="1">NW*i</f>
        <v>6.75</v>
      </c>
      <c r="E12" s="17">
        <f t="shared" si="1"/>
        <v>6.75</v>
      </c>
      <c r="F12" s="17">
        <f t="shared" si="1"/>
        <v>6.75</v>
      </c>
      <c r="G12" s="17">
        <f t="shared" si="1"/>
        <v>6.75</v>
      </c>
      <c r="H12" s="17">
        <f t="shared" si="1"/>
        <v>6.75</v>
      </c>
      <c r="I12" s="17">
        <f t="shared" si="1"/>
        <v>6.75</v>
      </c>
      <c r="J12" s="17"/>
      <c r="K12" s="17"/>
      <c r="L12" s="17"/>
    </row>
    <row r="13" spans="1:12" x14ac:dyDescent="0.25">
      <c r="A13" s="17"/>
      <c r="B13" s="17" t="s">
        <v>6</v>
      </c>
      <c r="C13" s="17"/>
      <c r="D13" s="17"/>
      <c r="E13" s="17"/>
      <c r="F13" s="17"/>
      <c r="G13" s="17"/>
      <c r="H13" s="17"/>
      <c r="I13" s="17">
        <f>NW</f>
        <v>100</v>
      </c>
      <c r="J13" s="17"/>
      <c r="K13" s="17"/>
      <c r="L13" s="17"/>
    </row>
    <row r="14" spans="1:12" x14ac:dyDescent="0.25">
      <c r="A14" s="17"/>
      <c r="B14" s="17" t="s">
        <v>7</v>
      </c>
      <c r="C14" s="24">
        <v>0</v>
      </c>
      <c r="D14" s="17">
        <f t="shared" ref="D14:I14" si="2">SUM(D12:D13)</f>
        <v>6.75</v>
      </c>
      <c r="E14" s="17">
        <f t="shared" si="2"/>
        <v>6.75</v>
      </c>
      <c r="F14" s="17">
        <f t="shared" si="2"/>
        <v>6.75</v>
      </c>
      <c r="G14" s="17">
        <f t="shared" si="2"/>
        <v>6.75</v>
      </c>
      <c r="H14" s="17">
        <f t="shared" si="2"/>
        <v>6.75</v>
      </c>
      <c r="I14" s="17">
        <f t="shared" si="2"/>
        <v>106.75</v>
      </c>
      <c r="J14" s="17"/>
      <c r="K14" s="17"/>
      <c r="L14" s="17"/>
    </row>
    <row r="15" spans="1:12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x14ac:dyDescent="0.25">
      <c r="A16" s="17"/>
      <c r="B16" s="25" t="s">
        <v>9</v>
      </c>
      <c r="C16" s="26">
        <f>XNPV(r_,C14:I14,C9:I9)</f>
        <v>127.10208187676255</v>
      </c>
      <c r="D16" s="29"/>
      <c r="E16" s="29"/>
      <c r="F16" s="29"/>
      <c r="G16" s="29"/>
      <c r="H16" s="17"/>
      <c r="I16" s="17"/>
      <c r="J16" s="17"/>
      <c r="K16" s="17"/>
      <c r="L16" s="17"/>
    </row>
    <row r="17" spans="1:18" x14ac:dyDescent="0.25">
      <c r="A17" s="25"/>
      <c r="B17" s="17"/>
      <c r="C17" s="36"/>
      <c r="D17" s="29"/>
      <c r="E17" s="29"/>
      <c r="F17" s="29"/>
      <c r="G17" s="29"/>
      <c r="H17" s="17"/>
      <c r="I17" s="17"/>
      <c r="J17" s="17"/>
      <c r="K17" s="17"/>
      <c r="L17" s="17"/>
    </row>
    <row r="18" spans="1:18" x14ac:dyDescent="0.25">
      <c r="A18" s="17" t="s">
        <v>120</v>
      </c>
      <c r="B18" s="75"/>
      <c r="C18" s="198">
        <f>C9</f>
        <v>36526</v>
      </c>
      <c r="D18" s="198">
        <f>D9</f>
        <v>36616</v>
      </c>
      <c r="E18" s="17"/>
      <c r="F18" s="17"/>
      <c r="G18" s="17"/>
      <c r="H18" s="17"/>
      <c r="I18" s="17"/>
      <c r="J18" s="17"/>
      <c r="K18" s="17"/>
      <c r="L18" s="17"/>
    </row>
    <row r="19" spans="1:18" x14ac:dyDescent="0.25">
      <c r="A19" s="17"/>
      <c r="B19" s="17" t="s">
        <v>12</v>
      </c>
      <c r="C19" s="17"/>
      <c r="D19" s="20">
        <f>D18-C18</f>
        <v>90</v>
      </c>
      <c r="E19" s="17"/>
      <c r="F19" s="17"/>
      <c r="G19" s="17"/>
      <c r="H19" s="17"/>
      <c r="I19" s="17"/>
      <c r="J19" s="17"/>
      <c r="K19" s="17"/>
      <c r="L19" s="17"/>
    </row>
    <row r="20" spans="1:18" x14ac:dyDescent="0.25">
      <c r="A20" s="21" t="s">
        <v>119</v>
      </c>
      <c r="B20" s="17" t="s">
        <v>13</v>
      </c>
      <c r="C20" s="17"/>
      <c r="D20" s="17">
        <f>i*NW</f>
        <v>6.75</v>
      </c>
      <c r="E20" s="17"/>
      <c r="F20" s="17"/>
      <c r="G20" s="17"/>
      <c r="H20" s="17"/>
      <c r="I20" s="17"/>
      <c r="J20" s="17"/>
      <c r="K20" s="17"/>
      <c r="L20" s="17"/>
    </row>
    <row r="21" spans="1:18" x14ac:dyDescent="0.25">
      <c r="A21" s="17"/>
      <c r="B21" s="17" t="s">
        <v>14</v>
      </c>
      <c r="C21" s="37">
        <f>D20*(D19/365)</f>
        <v>1.6643835616438356</v>
      </c>
      <c r="D21" s="17"/>
      <c r="E21" s="17"/>
      <c r="F21" s="17"/>
      <c r="G21" s="17"/>
      <c r="H21" s="17"/>
      <c r="I21" s="17"/>
      <c r="J21" s="17"/>
      <c r="K21" s="17"/>
      <c r="L21" s="17"/>
    </row>
    <row r="22" spans="1:18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8" x14ac:dyDescent="0.25">
      <c r="A23" s="17"/>
      <c r="B23" s="25" t="s">
        <v>15</v>
      </c>
      <c r="C23" s="25"/>
      <c r="D23" s="38">
        <f>C16-C21</f>
        <v>125.43769831511872</v>
      </c>
      <c r="E23" s="25"/>
      <c r="F23" s="25"/>
      <c r="G23" s="25"/>
      <c r="H23" s="25"/>
      <c r="I23" s="25"/>
      <c r="J23" s="17"/>
      <c r="K23" s="17"/>
      <c r="L23" s="17"/>
    </row>
    <row r="24" spans="1:18" x14ac:dyDescent="0.25">
      <c r="A24" s="17"/>
      <c r="B24" s="17"/>
      <c r="C24" s="17"/>
      <c r="D24" s="17"/>
      <c r="E24" s="17"/>
      <c r="G24" s="17"/>
      <c r="H24" s="17"/>
      <c r="I24" s="17"/>
      <c r="J24" s="17"/>
      <c r="K24" s="17"/>
      <c r="L24" s="17"/>
      <c r="N24" s="17"/>
      <c r="O24" s="17"/>
      <c r="P24" s="17"/>
      <c r="Q24" s="17"/>
      <c r="R24" s="17"/>
    </row>
    <row r="25" spans="1:1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1:18" x14ac:dyDescent="0.25">
      <c r="A26" s="197" t="s">
        <v>151</v>
      </c>
      <c r="B26" s="17"/>
      <c r="C26" s="17"/>
      <c r="D26" s="28"/>
      <c r="E26" s="17"/>
      <c r="F26" s="17"/>
      <c r="G26" s="17"/>
      <c r="H26" s="17"/>
      <c r="I26" s="17"/>
      <c r="J26" s="17"/>
      <c r="K26" s="17"/>
      <c r="L26" s="17"/>
    </row>
    <row r="27" spans="1:1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spans="1:1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1:18" x14ac:dyDescent="0.25">
      <c r="A32" s="17"/>
      <c r="B32" s="17"/>
      <c r="C32" s="17"/>
      <c r="D32" s="31"/>
      <c r="E32" s="17"/>
      <c r="F32" s="17"/>
      <c r="G32" s="17"/>
      <c r="H32" s="17"/>
      <c r="I32" s="17"/>
      <c r="J32" s="17"/>
      <c r="K32" s="17"/>
      <c r="L32" s="17"/>
    </row>
    <row r="33" spans="1:12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1:12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x14ac:dyDescent="0.25">
      <c r="A35" s="17"/>
      <c r="B35" s="17"/>
      <c r="C35" s="17"/>
      <c r="D35" s="39"/>
      <c r="E35" s="17"/>
      <c r="F35" s="17"/>
      <c r="G35" s="17"/>
      <c r="H35" s="17"/>
      <c r="I35" s="17"/>
      <c r="J35" s="17"/>
      <c r="K35" s="17"/>
      <c r="L35" s="17"/>
    </row>
    <row r="36" spans="1:12" x14ac:dyDescent="0.25">
      <c r="A36" s="17"/>
      <c r="K36" s="17"/>
      <c r="L36" s="17"/>
    </row>
    <row r="37" spans="1:12" x14ac:dyDescent="0.25">
      <c r="A37" s="17"/>
      <c r="K37" s="17"/>
      <c r="L37" s="17"/>
    </row>
    <row r="38" spans="1:12" x14ac:dyDescent="0.25">
      <c r="A38" s="17"/>
      <c r="K38" s="17"/>
      <c r="L38" s="17"/>
    </row>
  </sheetData>
  <pageMargins left="0.7" right="0.7" top="0.78740157499999996" bottom="0.78740157499999996" header="0.3" footer="0.3"/>
  <pageSetup paperSize="9" orientation="portrait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5"/>
  <sheetViews>
    <sheetView workbookViewId="0"/>
  </sheetViews>
  <sheetFormatPr baseColWidth="10" defaultRowHeight="15" x14ac:dyDescent="0.25"/>
  <cols>
    <col min="1" max="1" width="22.7109375" style="2" customWidth="1"/>
    <col min="2" max="2" width="30.42578125" style="2" customWidth="1"/>
    <col min="3" max="13" width="11.42578125" style="2"/>
  </cols>
  <sheetData>
    <row r="1" spans="1:20" x14ac:dyDescent="0.25">
      <c r="A1" s="68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45"/>
      <c r="M1" s="47"/>
      <c r="N1" s="47"/>
      <c r="O1" s="47"/>
      <c r="P1" s="47"/>
      <c r="Q1" s="47"/>
      <c r="R1" s="47"/>
      <c r="S1" s="47"/>
      <c r="T1" s="47"/>
    </row>
    <row r="2" spans="1:20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47"/>
      <c r="M2" s="47"/>
      <c r="N2" s="47"/>
      <c r="O2" s="47"/>
      <c r="P2" s="47"/>
      <c r="Q2" s="47"/>
      <c r="R2" s="47"/>
      <c r="S2" s="47"/>
      <c r="T2" s="47"/>
    </row>
    <row r="3" spans="1:20" x14ac:dyDescent="0.25">
      <c r="A3" s="46" t="s">
        <v>112</v>
      </c>
      <c r="B3" s="32" t="s">
        <v>122</v>
      </c>
      <c r="C3" s="184">
        <v>5000</v>
      </c>
      <c r="D3" s="32"/>
      <c r="E3" s="32"/>
      <c r="F3" s="32"/>
      <c r="G3" s="32"/>
      <c r="H3" s="32"/>
      <c r="I3" s="32"/>
      <c r="J3" s="32"/>
      <c r="K3" s="32"/>
      <c r="L3" s="57"/>
      <c r="M3" s="47"/>
      <c r="N3" s="152"/>
      <c r="O3" s="47"/>
      <c r="P3" s="47"/>
      <c r="Q3" s="47"/>
      <c r="R3" s="47"/>
      <c r="S3" s="47"/>
      <c r="T3" s="47"/>
    </row>
    <row r="4" spans="1:20" x14ac:dyDescent="0.25">
      <c r="A4" s="32"/>
      <c r="B4" s="32" t="s">
        <v>123</v>
      </c>
      <c r="C4" s="185">
        <v>24.34</v>
      </c>
      <c r="D4" s="32"/>
      <c r="E4" s="32"/>
      <c r="F4" s="32"/>
      <c r="G4" s="32"/>
      <c r="H4" s="32"/>
      <c r="I4" s="32"/>
      <c r="J4" s="32"/>
      <c r="K4" s="32"/>
      <c r="L4" s="47"/>
      <c r="M4" s="47"/>
      <c r="N4" s="153"/>
      <c r="O4" s="47"/>
      <c r="P4" s="47"/>
      <c r="Q4" s="47"/>
      <c r="R4" s="47"/>
      <c r="S4" s="47"/>
      <c r="T4" s="47"/>
    </row>
    <row r="5" spans="1:20" x14ac:dyDescent="0.25">
      <c r="A5" s="32"/>
      <c r="B5" s="32" t="s">
        <v>125</v>
      </c>
      <c r="C5" s="184">
        <f>C3</f>
        <v>5000</v>
      </c>
      <c r="D5" s="32"/>
      <c r="E5" s="32"/>
      <c r="F5" s="32"/>
      <c r="G5" s="32"/>
      <c r="H5" s="32"/>
      <c r="I5" s="32"/>
      <c r="J5" s="32"/>
      <c r="K5" s="32"/>
      <c r="L5" s="47"/>
      <c r="M5" s="47"/>
      <c r="N5" s="154"/>
      <c r="O5" s="47"/>
      <c r="P5" s="47"/>
      <c r="Q5" s="47"/>
      <c r="R5" s="47"/>
      <c r="S5" s="47"/>
      <c r="T5" s="47"/>
    </row>
    <row r="6" spans="1:2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47"/>
      <c r="M6" s="47"/>
      <c r="N6" s="47"/>
      <c r="O6" s="47"/>
      <c r="P6" s="47"/>
      <c r="Q6" s="47"/>
      <c r="R6" s="47"/>
      <c r="S6" s="47"/>
      <c r="T6" s="47"/>
    </row>
    <row r="7" spans="1:20" x14ac:dyDescent="0.25">
      <c r="A7" s="32"/>
      <c r="B7" s="32"/>
      <c r="C7" s="43"/>
      <c r="D7" s="32"/>
      <c r="E7" s="32"/>
      <c r="F7" s="32"/>
      <c r="G7" s="32"/>
      <c r="H7" s="32"/>
      <c r="I7" s="32"/>
      <c r="J7" s="32"/>
      <c r="K7" s="32"/>
      <c r="L7" s="47"/>
      <c r="M7" s="47"/>
      <c r="N7" s="155"/>
      <c r="O7" s="47"/>
      <c r="P7" s="47"/>
      <c r="Q7" s="47"/>
      <c r="R7" s="47"/>
      <c r="S7" s="47"/>
      <c r="T7" s="47"/>
    </row>
    <row r="8" spans="1:20" x14ac:dyDescent="0.25">
      <c r="A8" s="46"/>
      <c r="B8" s="47"/>
      <c r="C8" s="47"/>
      <c r="D8" s="47"/>
      <c r="E8" s="47"/>
      <c r="F8" s="47"/>
      <c r="G8" s="47"/>
      <c r="H8" s="32"/>
      <c r="I8" s="32"/>
      <c r="J8" s="32"/>
      <c r="K8" s="32"/>
      <c r="L8" s="57"/>
      <c r="M8" s="47"/>
      <c r="N8" s="47"/>
      <c r="O8" s="47"/>
      <c r="P8" s="47"/>
      <c r="Q8" s="47"/>
      <c r="R8" s="47"/>
      <c r="S8" s="47"/>
      <c r="T8" s="47"/>
    </row>
    <row r="9" spans="1:20" x14ac:dyDescent="0.25">
      <c r="A9" s="32"/>
      <c r="B9" s="48" t="s">
        <v>18</v>
      </c>
      <c r="C9" s="198">
        <v>36617</v>
      </c>
      <c r="D9" s="198">
        <v>36647</v>
      </c>
      <c r="E9" s="198">
        <v>36678</v>
      </c>
      <c r="F9" s="198">
        <v>36708</v>
      </c>
      <c r="G9" s="198">
        <v>36739</v>
      </c>
      <c r="H9" s="198">
        <v>36770</v>
      </c>
      <c r="I9" s="198">
        <v>36800</v>
      </c>
      <c r="J9" s="198">
        <v>36831</v>
      </c>
      <c r="K9" s="198">
        <v>36861</v>
      </c>
      <c r="L9" s="47"/>
      <c r="M9" s="47"/>
      <c r="N9" s="156"/>
      <c r="O9" s="156"/>
      <c r="P9" s="156"/>
      <c r="Q9" s="156"/>
      <c r="R9" s="156"/>
      <c r="S9" s="47"/>
      <c r="T9" s="47"/>
    </row>
    <row r="10" spans="1:20" x14ac:dyDescent="0.25">
      <c r="A10" s="32"/>
      <c r="B10" s="32" t="s">
        <v>19</v>
      </c>
      <c r="C10" s="186"/>
      <c r="D10" s="186">
        <f>D9-$C$9</f>
        <v>30</v>
      </c>
      <c r="E10" s="186">
        <f t="shared" ref="E10:K10" si="0">E9-$C$9</f>
        <v>61</v>
      </c>
      <c r="F10" s="186">
        <f t="shared" si="0"/>
        <v>91</v>
      </c>
      <c r="G10" s="186">
        <f t="shared" si="0"/>
        <v>122</v>
      </c>
      <c r="H10" s="186">
        <f t="shared" si="0"/>
        <v>153</v>
      </c>
      <c r="I10" s="186">
        <f t="shared" si="0"/>
        <v>183</v>
      </c>
      <c r="J10" s="186">
        <f t="shared" si="0"/>
        <v>214</v>
      </c>
      <c r="K10" s="186">
        <f t="shared" si="0"/>
        <v>244</v>
      </c>
      <c r="L10" s="47"/>
      <c r="M10" s="47"/>
      <c r="N10" s="47"/>
      <c r="O10" s="94"/>
      <c r="P10" s="94"/>
      <c r="Q10" s="94"/>
      <c r="R10" s="94"/>
      <c r="S10" s="47"/>
      <c r="T10" s="47"/>
    </row>
    <row r="11" spans="1:20" x14ac:dyDescent="0.25">
      <c r="A11" s="32"/>
      <c r="B11" s="32" t="s">
        <v>122</v>
      </c>
      <c r="C11" s="184">
        <f>F</f>
        <v>5000</v>
      </c>
      <c r="D11" s="186"/>
      <c r="E11" s="186"/>
      <c r="F11" s="186"/>
      <c r="G11" s="186"/>
      <c r="H11" s="186"/>
      <c r="I11" s="186"/>
      <c r="J11" s="186"/>
      <c r="K11" s="186"/>
      <c r="L11" s="47"/>
      <c r="M11" s="47"/>
      <c r="N11" s="47"/>
      <c r="O11" s="94"/>
      <c r="P11" s="94"/>
      <c r="Q11" s="94"/>
      <c r="R11" s="94"/>
      <c r="S11" s="47"/>
      <c r="T11" s="47"/>
    </row>
    <row r="12" spans="1:20" x14ac:dyDescent="0.25">
      <c r="A12" s="32"/>
      <c r="B12" s="32" t="s">
        <v>20</v>
      </c>
      <c r="C12" s="186"/>
      <c r="D12" s="186">
        <f t="shared" ref="D12:K12" si="1">-iF</f>
        <v>-24.34</v>
      </c>
      <c r="E12" s="186">
        <f t="shared" si="1"/>
        <v>-24.34</v>
      </c>
      <c r="F12" s="186">
        <f t="shared" si="1"/>
        <v>-24.34</v>
      </c>
      <c r="G12" s="186">
        <f t="shared" si="1"/>
        <v>-24.34</v>
      </c>
      <c r="H12" s="186">
        <f t="shared" si="1"/>
        <v>-24.34</v>
      </c>
      <c r="I12" s="186">
        <f t="shared" si="1"/>
        <v>-24.34</v>
      </c>
      <c r="J12" s="186">
        <f t="shared" si="1"/>
        <v>-24.34</v>
      </c>
      <c r="K12" s="186">
        <f t="shared" si="1"/>
        <v>-24.34</v>
      </c>
      <c r="L12" s="47"/>
      <c r="M12" s="47"/>
      <c r="N12" s="47"/>
      <c r="O12" s="47"/>
      <c r="P12" s="47"/>
      <c r="Q12" s="47"/>
      <c r="R12" s="47"/>
      <c r="S12" s="47"/>
      <c r="T12" s="47"/>
    </row>
    <row r="13" spans="1:20" x14ac:dyDescent="0.25">
      <c r="A13" s="32"/>
      <c r="B13" s="32" t="s">
        <v>124</v>
      </c>
      <c r="C13" s="186"/>
      <c r="D13" s="187"/>
      <c r="E13" s="187"/>
      <c r="F13" s="187"/>
      <c r="G13" s="187"/>
      <c r="H13" s="186"/>
      <c r="I13" s="186"/>
      <c r="J13" s="186"/>
      <c r="K13" s="184">
        <f>-C5</f>
        <v>-5000</v>
      </c>
      <c r="L13" s="47"/>
      <c r="M13" s="47"/>
      <c r="N13" s="47"/>
      <c r="O13" s="47"/>
      <c r="P13" s="47"/>
      <c r="Q13" s="47"/>
      <c r="R13" s="47"/>
      <c r="S13" s="47"/>
      <c r="T13" s="47"/>
    </row>
    <row r="14" spans="1:20" x14ac:dyDescent="0.25">
      <c r="A14" s="32"/>
      <c r="B14" s="32" t="s">
        <v>13</v>
      </c>
      <c r="C14" s="184">
        <f>SUM(C11:C13)</f>
        <v>5000</v>
      </c>
      <c r="D14" s="186">
        <f>SUM(D11:D13)</f>
        <v>-24.34</v>
      </c>
      <c r="E14" s="186">
        <f t="shared" ref="E14:K14" si="2">SUM(E11:E13)</f>
        <v>-24.34</v>
      </c>
      <c r="F14" s="186">
        <f t="shared" si="2"/>
        <v>-24.34</v>
      </c>
      <c r="G14" s="186">
        <f t="shared" si="2"/>
        <v>-24.34</v>
      </c>
      <c r="H14" s="186">
        <f t="shared" si="2"/>
        <v>-24.34</v>
      </c>
      <c r="I14" s="186">
        <f t="shared" si="2"/>
        <v>-24.34</v>
      </c>
      <c r="J14" s="186">
        <f t="shared" si="2"/>
        <v>-24.34</v>
      </c>
      <c r="K14" s="184">
        <f t="shared" si="2"/>
        <v>-5024.34</v>
      </c>
      <c r="L14" s="47"/>
      <c r="M14" s="47"/>
      <c r="N14" s="47"/>
      <c r="O14" s="47"/>
      <c r="P14" s="47"/>
      <c r="Q14" s="47"/>
      <c r="R14" s="47"/>
      <c r="S14" s="47"/>
      <c r="T14" s="47"/>
    </row>
    <row r="15" spans="1:20" x14ac:dyDescent="0.2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47"/>
      <c r="M15" s="47"/>
      <c r="N15" s="47"/>
      <c r="O15" s="47"/>
      <c r="P15" s="47"/>
      <c r="Q15" s="47"/>
      <c r="R15" s="47"/>
      <c r="S15" s="47"/>
      <c r="T15" s="47"/>
    </row>
    <row r="16" spans="1:20" x14ac:dyDescent="0.25">
      <c r="A16" s="32"/>
      <c r="B16" s="32"/>
      <c r="C16" s="51"/>
      <c r="D16" s="32"/>
      <c r="E16" s="51"/>
      <c r="F16" s="51"/>
      <c r="G16" s="51"/>
      <c r="H16" s="32"/>
      <c r="I16" s="32"/>
      <c r="J16" s="32"/>
      <c r="K16" s="32"/>
      <c r="L16" s="47"/>
      <c r="M16" s="47"/>
      <c r="N16" s="47"/>
      <c r="O16" s="47"/>
      <c r="P16" s="47"/>
      <c r="Q16" s="47"/>
      <c r="R16" s="47"/>
      <c r="S16" s="47"/>
      <c r="T16" s="47"/>
    </row>
    <row r="17" spans="1:20" x14ac:dyDescent="0.25">
      <c r="A17" s="32"/>
      <c r="B17" s="53" t="s">
        <v>126</v>
      </c>
      <c r="C17" s="54"/>
      <c r="D17" s="55">
        <f>XIRR(C14:K14,C9:K9,0.05)</f>
        <v>5.9836950898170468E-2</v>
      </c>
      <c r="E17" s="56"/>
      <c r="F17" s="56"/>
      <c r="G17" s="56"/>
      <c r="H17" s="32"/>
      <c r="I17" s="32"/>
      <c r="J17" s="32"/>
      <c r="K17" s="32"/>
      <c r="L17" s="47"/>
      <c r="M17" s="47"/>
      <c r="N17" s="47"/>
      <c r="O17" s="156"/>
      <c r="P17" s="156"/>
      <c r="Q17" s="47"/>
      <c r="R17" s="47"/>
      <c r="S17" s="47"/>
      <c r="T17" s="47"/>
    </row>
    <row r="18" spans="1:20" x14ac:dyDescent="0.25">
      <c r="A18" s="57"/>
      <c r="B18" s="57"/>
      <c r="C18" s="57"/>
      <c r="D18" s="57"/>
      <c r="E18" s="58"/>
      <c r="F18" s="58"/>
      <c r="G18" s="58"/>
      <c r="H18" s="57"/>
      <c r="I18" s="32"/>
      <c r="J18" s="32"/>
      <c r="K18" s="32"/>
      <c r="L18" s="47"/>
      <c r="M18" s="69"/>
      <c r="N18" s="49"/>
      <c r="O18" s="50"/>
      <c r="P18" s="94"/>
      <c r="Q18" s="47"/>
      <c r="R18" s="47"/>
      <c r="S18" s="47"/>
      <c r="T18" s="47"/>
    </row>
    <row r="19" spans="1:20" x14ac:dyDescent="0.25">
      <c r="A19" s="45"/>
      <c r="B19" s="57"/>
      <c r="C19" s="59"/>
      <c r="D19" s="59"/>
      <c r="E19" s="57"/>
      <c r="F19" s="60"/>
      <c r="G19" s="60"/>
      <c r="H19" s="57"/>
      <c r="I19" s="32"/>
      <c r="J19" s="32"/>
      <c r="K19" s="32"/>
      <c r="L19" s="47"/>
      <c r="M19" s="69"/>
      <c r="N19" s="69"/>
      <c r="O19" s="82"/>
      <c r="P19" s="52"/>
      <c r="Q19" s="52"/>
      <c r="R19" s="47"/>
      <c r="S19" s="47"/>
      <c r="T19" s="47"/>
    </row>
    <row r="20" spans="1:20" x14ac:dyDescent="0.25">
      <c r="A20" s="197" t="s">
        <v>151</v>
      </c>
      <c r="B20" s="57"/>
      <c r="C20" s="59"/>
      <c r="D20" s="59"/>
      <c r="E20" s="58"/>
      <c r="F20" s="57"/>
      <c r="G20" s="57"/>
      <c r="H20" s="57"/>
      <c r="I20" s="32"/>
      <c r="J20" s="32"/>
      <c r="K20" s="32"/>
      <c r="L20" s="47"/>
      <c r="M20" s="47"/>
      <c r="N20" s="52"/>
      <c r="O20" s="52"/>
      <c r="P20" s="47"/>
      <c r="Q20" s="47"/>
      <c r="R20" s="47"/>
      <c r="S20" s="47"/>
      <c r="T20" s="47"/>
    </row>
    <row r="21" spans="1:20" x14ac:dyDescent="0.25">
      <c r="A21" s="57"/>
      <c r="B21" s="57"/>
      <c r="C21" s="61"/>
      <c r="D21" s="61"/>
      <c r="E21" s="61"/>
      <c r="F21" s="61"/>
      <c r="G21" s="61"/>
      <c r="H21" s="57"/>
      <c r="I21" s="32"/>
      <c r="J21" s="32"/>
      <c r="K21" s="32"/>
      <c r="L21" s="47"/>
      <c r="M21" s="157"/>
      <c r="N21" s="52"/>
      <c r="O21" s="52"/>
      <c r="P21" s="47"/>
      <c r="Q21" s="47"/>
      <c r="R21" s="47"/>
      <c r="S21" s="47"/>
      <c r="T21" s="47"/>
    </row>
    <row r="22" spans="1:20" x14ac:dyDescent="0.25">
      <c r="A22" s="57"/>
      <c r="B22" s="57"/>
      <c r="C22" s="57"/>
      <c r="D22" s="60"/>
      <c r="E22" s="60"/>
      <c r="F22" s="60"/>
      <c r="G22" s="60"/>
      <c r="H22" s="57"/>
      <c r="I22" s="32"/>
      <c r="J22" s="32"/>
      <c r="K22" s="32"/>
      <c r="L22" s="47"/>
      <c r="M22" s="157"/>
      <c r="N22" s="52"/>
      <c r="O22" s="52"/>
      <c r="P22" s="52"/>
      <c r="Q22" s="52"/>
      <c r="R22" s="52"/>
      <c r="S22" s="47"/>
      <c r="T22" s="47"/>
    </row>
    <row r="23" spans="1:20" x14ac:dyDescent="0.25">
      <c r="A23" s="57"/>
      <c r="B23" s="57"/>
      <c r="C23" s="57"/>
      <c r="D23" s="57"/>
      <c r="E23" s="57"/>
      <c r="F23" s="57"/>
      <c r="G23" s="57"/>
      <c r="H23" s="57"/>
      <c r="I23" s="32"/>
      <c r="J23" s="32"/>
      <c r="K23" s="32"/>
      <c r="L23" s="47"/>
      <c r="M23" s="47"/>
      <c r="N23" s="52"/>
      <c r="O23" s="52"/>
      <c r="P23" s="52"/>
      <c r="Q23" s="52"/>
      <c r="R23" s="47"/>
      <c r="S23" s="47"/>
      <c r="T23" s="47"/>
    </row>
    <row r="24" spans="1:20" x14ac:dyDescent="0.25">
      <c r="A24" s="57"/>
      <c r="B24" s="57"/>
      <c r="C24" s="57"/>
      <c r="D24" s="58"/>
      <c r="E24" s="58"/>
      <c r="F24" s="58"/>
      <c r="G24" s="58"/>
      <c r="H24" s="57"/>
      <c r="I24" s="32"/>
      <c r="J24" s="32"/>
      <c r="K24" s="32"/>
      <c r="L24" s="47"/>
      <c r="M24" s="47"/>
      <c r="N24" s="52"/>
      <c r="O24" s="47"/>
      <c r="P24" s="47"/>
      <c r="Q24" s="47"/>
      <c r="R24" s="47"/>
      <c r="S24" s="47"/>
      <c r="T24" s="47"/>
    </row>
    <row r="25" spans="1:20" x14ac:dyDescent="0.25">
      <c r="A25" s="57"/>
      <c r="B25" s="57"/>
      <c r="C25" s="58"/>
      <c r="D25" s="57"/>
      <c r="E25" s="57"/>
      <c r="F25" s="57"/>
      <c r="G25" s="57"/>
      <c r="H25" s="57"/>
      <c r="I25" s="32"/>
      <c r="J25" s="32"/>
      <c r="K25" s="32"/>
      <c r="L25" s="47"/>
      <c r="M25" s="47"/>
      <c r="N25" s="52"/>
      <c r="O25" s="47"/>
      <c r="P25" s="52"/>
      <c r="Q25" s="52"/>
      <c r="R25" s="52"/>
      <c r="S25" s="47"/>
      <c r="T25" s="47"/>
    </row>
    <row r="26" spans="1:20" x14ac:dyDescent="0.25">
      <c r="A26" s="57"/>
      <c r="B26" s="57"/>
      <c r="C26" s="57"/>
      <c r="D26" s="61"/>
      <c r="E26" s="61"/>
      <c r="F26" s="57"/>
      <c r="G26" s="57"/>
      <c r="H26" s="57"/>
      <c r="I26" s="32"/>
      <c r="J26" s="32"/>
      <c r="K26" s="32"/>
      <c r="L26" s="47"/>
      <c r="M26" s="99"/>
      <c r="N26" s="158"/>
      <c r="O26" s="159"/>
      <c r="P26" s="56"/>
      <c r="Q26" s="56"/>
      <c r="R26" s="56"/>
      <c r="S26" s="47"/>
      <c r="T26" s="47"/>
    </row>
    <row r="27" spans="1:20" x14ac:dyDescent="0.25">
      <c r="A27" s="57"/>
      <c r="B27" s="57"/>
      <c r="C27" s="61"/>
      <c r="D27" s="60"/>
      <c r="E27" s="60"/>
      <c r="F27" s="57"/>
      <c r="G27" s="57"/>
      <c r="H27" s="57"/>
      <c r="I27" s="57"/>
      <c r="J27" s="32"/>
      <c r="K27" s="32"/>
      <c r="L27" s="160"/>
      <c r="M27" s="160"/>
      <c r="N27" s="69"/>
      <c r="O27" s="161"/>
      <c r="P27" s="161"/>
      <c r="Q27" s="161"/>
      <c r="R27" s="161"/>
      <c r="S27" s="161"/>
      <c r="T27" s="161"/>
    </row>
    <row r="28" spans="1:20" x14ac:dyDescent="0.25">
      <c r="A28" s="57"/>
      <c r="B28" s="57"/>
      <c r="C28" s="59"/>
      <c r="D28" s="59"/>
      <c r="E28" s="59"/>
      <c r="F28" s="57"/>
      <c r="G28" s="57"/>
      <c r="H28" s="57"/>
      <c r="I28" s="57"/>
      <c r="J28" s="57"/>
      <c r="K28" s="32"/>
      <c r="L28" s="32"/>
      <c r="M28" s="32"/>
      <c r="N28" s="17"/>
    </row>
    <row r="29" spans="1:20" x14ac:dyDescent="0.25">
      <c r="A29" s="57"/>
      <c r="B29" s="62"/>
      <c r="C29" s="59"/>
      <c r="D29" s="59"/>
      <c r="E29" s="59"/>
      <c r="F29" s="57"/>
      <c r="G29" s="57"/>
      <c r="H29" s="57"/>
      <c r="I29" s="57"/>
      <c r="J29" s="57"/>
      <c r="K29" s="32"/>
      <c r="L29" s="32"/>
      <c r="M29" s="32"/>
      <c r="N29" s="17"/>
    </row>
    <row r="30" spans="1:20" x14ac:dyDescent="0.25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32"/>
      <c r="L30" s="32"/>
      <c r="M30" s="32"/>
      <c r="N30" s="17"/>
    </row>
    <row r="31" spans="1:20" x14ac:dyDescent="0.25">
      <c r="A31" s="57"/>
      <c r="B31" s="57"/>
      <c r="C31" s="59"/>
      <c r="D31" s="57"/>
      <c r="E31" s="57"/>
      <c r="F31" s="57"/>
      <c r="G31" s="57"/>
      <c r="H31" s="57"/>
      <c r="I31" s="57"/>
      <c r="J31" s="57"/>
      <c r="K31" s="32"/>
      <c r="L31" s="32"/>
      <c r="M31" s="32"/>
      <c r="N31" s="17"/>
    </row>
    <row r="32" spans="1:20" x14ac:dyDescent="0.25">
      <c r="A32" s="57"/>
      <c r="B32" s="57"/>
      <c r="C32" s="59"/>
      <c r="D32" s="59"/>
      <c r="E32" s="59"/>
      <c r="F32" s="59"/>
      <c r="G32" s="57"/>
      <c r="H32" s="57"/>
      <c r="I32" s="57"/>
      <c r="J32" s="57"/>
      <c r="K32" s="32"/>
      <c r="L32" s="32"/>
      <c r="M32" s="32"/>
      <c r="N32" s="17"/>
    </row>
    <row r="33" spans="1:14" x14ac:dyDescent="0.25">
      <c r="A33" s="57"/>
      <c r="B33" s="57"/>
      <c r="C33" s="59"/>
      <c r="D33" s="59"/>
      <c r="E33" s="59"/>
      <c r="F33" s="59"/>
      <c r="G33" s="59"/>
      <c r="H33" s="57"/>
      <c r="I33" s="57"/>
      <c r="J33" s="57"/>
      <c r="K33" s="32"/>
      <c r="L33" s="32"/>
      <c r="M33" s="32"/>
      <c r="N33" s="17"/>
    </row>
    <row r="34" spans="1:14" x14ac:dyDescent="0.25">
      <c r="A34" s="32"/>
      <c r="B34" s="32"/>
      <c r="C34" s="32"/>
      <c r="D34" s="32"/>
      <c r="E34" s="32"/>
      <c r="F34" s="32"/>
      <c r="G34" s="32"/>
      <c r="H34" s="57"/>
      <c r="I34" s="57"/>
      <c r="J34" s="57"/>
      <c r="K34" s="32"/>
      <c r="L34" s="32"/>
      <c r="M34" s="32"/>
      <c r="N34" s="17"/>
    </row>
    <row r="35" spans="1:14" x14ac:dyDescent="0.25">
      <c r="A35" s="32"/>
      <c r="B35" s="53"/>
      <c r="C35" s="63"/>
      <c r="D35" s="61"/>
      <c r="E35" s="57"/>
      <c r="F35" s="58"/>
      <c r="G35" s="58"/>
      <c r="H35" s="57"/>
      <c r="I35" s="57"/>
      <c r="J35" s="57"/>
      <c r="K35" s="32"/>
      <c r="L35" s="32"/>
      <c r="M35" s="32"/>
      <c r="N35" s="17"/>
    </row>
    <row r="36" spans="1:14" x14ac:dyDescent="0.25">
      <c r="A36" s="32"/>
      <c r="B36" s="57"/>
      <c r="C36" s="57"/>
      <c r="D36" s="60"/>
      <c r="E36" s="61"/>
      <c r="F36" s="57"/>
      <c r="G36" s="57"/>
      <c r="H36" s="57"/>
      <c r="I36" s="57"/>
      <c r="J36" s="57"/>
      <c r="K36" s="32"/>
      <c r="L36" s="32"/>
      <c r="M36" s="32"/>
      <c r="N36" s="17"/>
    </row>
    <row r="37" spans="1:14" x14ac:dyDescent="0.25">
      <c r="A37" s="32"/>
      <c r="B37" s="57"/>
      <c r="C37" s="57"/>
      <c r="D37" s="57"/>
      <c r="E37" s="60"/>
      <c r="F37" s="57"/>
      <c r="G37" s="57"/>
      <c r="H37" s="57"/>
      <c r="I37" s="57"/>
      <c r="J37" s="57"/>
      <c r="K37" s="32"/>
      <c r="L37" s="32"/>
      <c r="M37" s="32"/>
      <c r="N37" s="17"/>
    </row>
    <row r="38" spans="1:14" x14ac:dyDescent="0.25">
      <c r="A38" s="32"/>
      <c r="B38" s="57"/>
      <c r="C38" s="57"/>
      <c r="D38" s="58"/>
      <c r="E38" s="59"/>
      <c r="F38" s="57"/>
      <c r="G38" s="57"/>
      <c r="H38" s="57"/>
      <c r="I38" s="57"/>
      <c r="J38" s="57"/>
      <c r="K38" s="32"/>
      <c r="L38" s="32"/>
      <c r="M38" s="32"/>
      <c r="N38" s="17"/>
    </row>
    <row r="39" spans="1:14" x14ac:dyDescent="0.25">
      <c r="A39" s="32"/>
      <c r="B39" s="57"/>
      <c r="C39" s="58"/>
      <c r="D39" s="57"/>
      <c r="E39" s="59"/>
      <c r="F39" s="57"/>
      <c r="G39" s="57"/>
      <c r="H39" s="57"/>
      <c r="I39" s="57"/>
      <c r="J39" s="57"/>
      <c r="K39" s="32"/>
      <c r="L39" s="32"/>
      <c r="M39" s="32"/>
      <c r="N39" s="17"/>
    </row>
    <row r="40" spans="1:14" x14ac:dyDescent="0.25">
      <c r="A40" s="32"/>
      <c r="B40" s="57"/>
      <c r="C40" s="57"/>
      <c r="D40" s="61"/>
      <c r="E40" s="57"/>
      <c r="F40" s="57"/>
      <c r="G40" s="57"/>
      <c r="H40" s="57"/>
      <c r="I40" s="57"/>
      <c r="J40" s="57"/>
      <c r="K40" s="32"/>
      <c r="L40" s="32"/>
      <c r="M40" s="32"/>
      <c r="N40" s="17"/>
    </row>
    <row r="41" spans="1:14" x14ac:dyDescent="0.25">
      <c r="A41" s="32"/>
      <c r="B41" s="57"/>
      <c r="C41" s="61"/>
      <c r="D41" s="60"/>
      <c r="E41" s="57"/>
      <c r="F41" s="57"/>
      <c r="G41" s="57"/>
      <c r="H41" s="57"/>
      <c r="I41" s="57"/>
      <c r="J41" s="57"/>
      <c r="K41" s="32"/>
      <c r="L41" s="32"/>
      <c r="M41" s="32"/>
      <c r="N41" s="17"/>
    </row>
    <row r="42" spans="1:14" x14ac:dyDescent="0.25">
      <c r="A42" s="32"/>
      <c r="B42" s="57"/>
      <c r="C42" s="59"/>
      <c r="D42" s="59"/>
      <c r="E42" s="59"/>
      <c r="F42" s="57"/>
      <c r="G42" s="57"/>
      <c r="H42" s="57"/>
      <c r="I42" s="57"/>
      <c r="J42" s="57"/>
      <c r="K42" s="32"/>
      <c r="L42" s="32"/>
      <c r="M42" s="32"/>
      <c r="N42" s="17"/>
    </row>
    <row r="43" spans="1:14" x14ac:dyDescent="0.25">
      <c r="A43" s="32"/>
      <c r="B43" s="62"/>
      <c r="C43" s="59"/>
      <c r="D43" s="59"/>
      <c r="E43" s="59"/>
      <c r="F43" s="59"/>
      <c r="G43" s="57"/>
      <c r="H43" s="57"/>
      <c r="I43" s="57"/>
      <c r="J43" s="57"/>
      <c r="K43" s="32"/>
      <c r="L43" s="32"/>
      <c r="M43" s="32"/>
      <c r="N43" s="17"/>
    </row>
    <row r="44" spans="1:14" x14ac:dyDescent="0.25">
      <c r="A44" s="32"/>
      <c r="B44" s="57"/>
      <c r="C44" s="57"/>
      <c r="D44" s="57"/>
      <c r="E44" s="57"/>
      <c r="F44" s="59"/>
      <c r="G44" s="59"/>
      <c r="H44" s="57"/>
      <c r="I44" s="57"/>
      <c r="J44" s="57"/>
      <c r="K44" s="32"/>
      <c r="L44" s="32"/>
      <c r="M44" s="32"/>
      <c r="N44" s="17"/>
    </row>
    <row r="45" spans="1:14" x14ac:dyDescent="0.25">
      <c r="A45" s="32"/>
      <c r="B45" s="57"/>
      <c r="C45" s="59"/>
      <c r="D45" s="57"/>
      <c r="E45" s="57"/>
      <c r="F45" s="57"/>
      <c r="G45" s="57"/>
      <c r="H45" s="57"/>
      <c r="I45" s="57"/>
      <c r="J45" s="57"/>
      <c r="K45" s="32"/>
      <c r="L45" s="32"/>
      <c r="M45" s="32"/>
      <c r="N45" s="17"/>
    </row>
    <row r="46" spans="1:14" x14ac:dyDescent="0.25">
      <c r="A46" s="32"/>
      <c r="B46" s="57"/>
      <c r="C46" s="59"/>
      <c r="D46" s="59"/>
      <c r="E46" s="64"/>
      <c r="F46" s="57"/>
      <c r="G46" s="57"/>
      <c r="H46" s="57"/>
      <c r="I46" s="57"/>
      <c r="J46" s="57"/>
      <c r="K46" s="32"/>
      <c r="L46" s="32"/>
      <c r="M46" s="32"/>
      <c r="N46" s="17"/>
    </row>
    <row r="47" spans="1:14" x14ac:dyDescent="0.25">
      <c r="A47" s="32"/>
      <c r="B47" s="57"/>
      <c r="C47" s="59"/>
      <c r="D47" s="59"/>
      <c r="E47" s="64"/>
      <c r="F47" s="64"/>
      <c r="G47" s="64"/>
      <c r="H47" s="57"/>
      <c r="I47" s="57"/>
      <c r="J47" s="57"/>
      <c r="K47" s="32"/>
      <c r="L47" s="32"/>
      <c r="M47" s="32"/>
      <c r="N47" s="17"/>
    </row>
    <row r="48" spans="1:14" x14ac:dyDescent="0.25">
      <c r="A48" s="32"/>
      <c r="B48" s="45"/>
      <c r="C48" s="65"/>
      <c r="D48" s="57"/>
      <c r="E48" s="57"/>
      <c r="F48" s="64"/>
      <c r="G48" s="64"/>
      <c r="H48" s="57"/>
      <c r="I48" s="57"/>
      <c r="J48" s="57"/>
      <c r="K48" s="32"/>
      <c r="L48" s="32"/>
      <c r="M48" s="32"/>
      <c r="N48" s="17"/>
    </row>
    <row r="49" spans="1:14" x14ac:dyDescent="0.25">
      <c r="A49" s="32"/>
      <c r="B49" s="57"/>
      <c r="C49" s="57"/>
      <c r="D49" s="57"/>
      <c r="E49" s="57"/>
      <c r="F49" s="57"/>
      <c r="G49" s="57"/>
      <c r="H49" s="57"/>
      <c r="I49" s="57"/>
      <c r="J49" s="57"/>
      <c r="K49" s="32"/>
      <c r="L49" s="32"/>
      <c r="M49" s="32"/>
      <c r="N49" s="17"/>
    </row>
    <row r="50" spans="1:14" x14ac:dyDescent="0.25">
      <c r="A50" s="32"/>
      <c r="B50" s="64"/>
      <c r="C50" s="64"/>
      <c r="D50" s="64"/>
      <c r="E50" s="57"/>
      <c r="F50" s="57"/>
      <c r="G50" s="57"/>
      <c r="H50" s="57"/>
      <c r="I50" s="57"/>
      <c r="J50" s="57"/>
      <c r="K50" s="32"/>
      <c r="L50" s="32"/>
      <c r="M50" s="32"/>
      <c r="N50" s="17"/>
    </row>
    <row r="51" spans="1:14" x14ac:dyDescent="0.25">
      <c r="A51" s="32"/>
      <c r="B51" s="64"/>
      <c r="C51" s="64"/>
      <c r="D51" s="64"/>
      <c r="E51" s="59"/>
      <c r="F51" s="57"/>
      <c r="G51" s="57"/>
      <c r="H51" s="57"/>
      <c r="I51" s="57"/>
      <c r="J51" s="57"/>
      <c r="K51" s="32"/>
      <c r="L51" s="32"/>
      <c r="M51" s="32"/>
      <c r="N51" s="17"/>
    </row>
    <row r="52" spans="1:14" x14ac:dyDescent="0.25">
      <c r="A52" s="32"/>
      <c r="B52" s="57"/>
      <c r="C52" s="57"/>
      <c r="D52" s="57"/>
      <c r="E52" s="57"/>
      <c r="F52" s="59"/>
      <c r="G52" s="59"/>
      <c r="H52" s="57"/>
      <c r="I52" s="57"/>
      <c r="J52" s="57"/>
      <c r="K52" s="32"/>
      <c r="L52" s="32"/>
      <c r="M52" s="32"/>
      <c r="N52" s="17"/>
    </row>
    <row r="53" spans="1:14" x14ac:dyDescent="0.25">
      <c r="A53" s="32"/>
      <c r="B53" s="57"/>
      <c r="C53" s="57"/>
      <c r="D53" s="57"/>
      <c r="E53" s="57"/>
      <c r="F53" s="57"/>
      <c r="G53" s="57"/>
      <c r="H53" s="57"/>
      <c r="I53" s="57"/>
      <c r="J53" s="57"/>
      <c r="K53" s="32"/>
      <c r="L53" s="32"/>
      <c r="M53" s="32"/>
      <c r="N53" s="17"/>
    </row>
    <row r="54" spans="1:14" x14ac:dyDescent="0.25">
      <c r="A54" s="32"/>
      <c r="B54" s="57"/>
      <c r="C54" s="66"/>
      <c r="D54" s="57"/>
      <c r="E54" s="57"/>
      <c r="F54" s="57"/>
      <c r="G54" s="57"/>
      <c r="H54" s="57"/>
      <c r="I54" s="57"/>
      <c r="J54" s="57"/>
      <c r="K54" s="32"/>
      <c r="L54" s="32"/>
      <c r="M54" s="32"/>
      <c r="N54" s="17"/>
    </row>
    <row r="55" spans="1:14" x14ac:dyDescent="0.25">
      <c r="A55" s="32"/>
      <c r="B55" s="57"/>
      <c r="C55" s="59"/>
      <c r="D55" s="59"/>
      <c r="E55" s="57"/>
      <c r="F55" s="57"/>
      <c r="G55" s="57"/>
      <c r="H55" s="57"/>
      <c r="I55" s="57"/>
      <c r="J55" s="57"/>
      <c r="K55" s="32"/>
      <c r="L55" s="32"/>
      <c r="M55" s="32"/>
      <c r="N55" s="17"/>
    </row>
    <row r="56" spans="1:14" x14ac:dyDescent="0.25">
      <c r="A56" s="32"/>
      <c r="B56" s="57"/>
      <c r="C56" s="59"/>
      <c r="D56" s="57"/>
      <c r="E56" s="59"/>
      <c r="F56" s="57"/>
      <c r="G56" s="57"/>
      <c r="H56" s="57"/>
      <c r="I56" s="57"/>
      <c r="J56" s="57"/>
      <c r="K56" s="32"/>
      <c r="L56" s="32"/>
      <c r="M56" s="32"/>
      <c r="N56" s="17"/>
    </row>
    <row r="57" spans="1:14" x14ac:dyDescent="0.25">
      <c r="A57" s="32"/>
      <c r="B57" s="57"/>
      <c r="C57" s="59"/>
      <c r="D57" s="57"/>
      <c r="E57" s="57"/>
      <c r="F57" s="59"/>
      <c r="G57" s="59"/>
      <c r="H57" s="57"/>
      <c r="I57" s="57"/>
      <c r="J57" s="57"/>
      <c r="K57" s="32"/>
      <c r="L57" s="32"/>
      <c r="M57" s="32"/>
      <c r="N57" s="17"/>
    </row>
    <row r="58" spans="1:14" x14ac:dyDescent="0.25">
      <c r="A58" s="32"/>
      <c r="B58" s="57"/>
      <c r="C58" s="57"/>
      <c r="D58" s="57"/>
      <c r="E58" s="57"/>
      <c r="F58" s="57"/>
      <c r="G58" s="57"/>
      <c r="H58" s="57"/>
      <c r="I58" s="57"/>
      <c r="J58" s="57"/>
      <c r="K58" s="32"/>
      <c r="L58" s="32"/>
      <c r="M58" s="32"/>
      <c r="N58" s="17"/>
    </row>
    <row r="59" spans="1:14" x14ac:dyDescent="0.25">
      <c r="A59" s="32"/>
      <c r="B59" s="57"/>
      <c r="C59" s="66"/>
      <c r="D59" s="57"/>
      <c r="E59" s="57"/>
      <c r="F59" s="57"/>
      <c r="G59" s="57"/>
      <c r="H59" s="32"/>
      <c r="I59" s="57"/>
      <c r="J59" s="57"/>
      <c r="K59" s="32"/>
      <c r="L59" s="32"/>
      <c r="M59" s="32"/>
      <c r="N59" s="17"/>
    </row>
    <row r="60" spans="1:14" x14ac:dyDescent="0.25">
      <c r="A60" s="32"/>
      <c r="B60" s="57"/>
      <c r="C60" s="59"/>
      <c r="D60" s="59"/>
      <c r="E60" s="57"/>
      <c r="F60" s="57"/>
      <c r="G60" s="57"/>
      <c r="H60" s="32"/>
      <c r="I60" s="57"/>
      <c r="J60" s="57"/>
      <c r="K60" s="32"/>
      <c r="L60" s="32"/>
      <c r="M60" s="32"/>
      <c r="N60" s="17"/>
    </row>
    <row r="61" spans="1:14" x14ac:dyDescent="0.25">
      <c r="A61" s="32"/>
      <c r="B61" s="57"/>
      <c r="C61" s="59"/>
      <c r="D61" s="57"/>
      <c r="E61" s="57"/>
      <c r="F61" s="57"/>
      <c r="G61" s="57"/>
      <c r="H61" s="32"/>
      <c r="I61" s="57"/>
      <c r="J61" s="57"/>
      <c r="K61" s="32"/>
      <c r="L61" s="32"/>
      <c r="M61" s="32"/>
      <c r="N61" s="17"/>
    </row>
    <row r="62" spans="1:14" x14ac:dyDescent="0.25">
      <c r="A62" s="32"/>
      <c r="B62" s="57"/>
      <c r="C62" s="59"/>
      <c r="D62" s="57"/>
      <c r="E62" s="57"/>
      <c r="F62" s="57"/>
      <c r="G62" s="57"/>
      <c r="H62" s="32"/>
      <c r="I62" s="57"/>
      <c r="J62" s="57"/>
      <c r="K62" s="32"/>
      <c r="L62" s="32"/>
      <c r="M62" s="32"/>
      <c r="N62" s="17"/>
    </row>
    <row r="63" spans="1:14" x14ac:dyDescent="0.25">
      <c r="A63" s="32"/>
      <c r="B63" s="57"/>
      <c r="C63" s="57"/>
      <c r="D63" s="57"/>
      <c r="E63" s="57"/>
      <c r="F63" s="57"/>
      <c r="G63" s="57"/>
      <c r="H63" s="32"/>
      <c r="I63" s="57"/>
      <c r="J63" s="57"/>
      <c r="K63" s="32"/>
      <c r="L63" s="32"/>
      <c r="M63" s="32"/>
      <c r="N63" s="17"/>
    </row>
    <row r="64" spans="1:14" x14ac:dyDescent="0.25">
      <c r="A64" s="32"/>
      <c r="B64" s="57"/>
      <c r="C64" s="67"/>
      <c r="D64" s="57"/>
      <c r="E64" s="57"/>
      <c r="F64" s="57"/>
      <c r="G64" s="57"/>
      <c r="H64" s="32"/>
      <c r="I64" s="57"/>
      <c r="J64" s="57"/>
      <c r="K64" s="32"/>
      <c r="L64" s="32"/>
      <c r="M64" s="32"/>
      <c r="N64" s="17"/>
    </row>
    <row r="65" spans="1:14" x14ac:dyDescent="0.25">
      <c r="A65" s="32"/>
      <c r="B65" s="57"/>
      <c r="C65" s="57"/>
      <c r="D65" s="57"/>
      <c r="E65" s="57"/>
      <c r="F65" s="57"/>
      <c r="G65" s="57"/>
      <c r="H65" s="32"/>
      <c r="I65" s="57"/>
      <c r="J65" s="57"/>
      <c r="K65" s="32"/>
      <c r="L65" s="32"/>
      <c r="M65" s="32"/>
      <c r="N65" s="17"/>
    </row>
    <row r="66" spans="1:14" x14ac:dyDescent="0.25">
      <c r="A66" s="32"/>
      <c r="B66" s="57"/>
      <c r="C66" s="57"/>
      <c r="D66" s="57"/>
      <c r="E66" s="57"/>
      <c r="F66" s="57"/>
      <c r="G66" s="57"/>
      <c r="H66" s="32"/>
      <c r="I66" s="57"/>
      <c r="J66" s="57"/>
      <c r="K66" s="32"/>
      <c r="L66" s="32"/>
      <c r="M66" s="32"/>
      <c r="N66" s="17"/>
    </row>
    <row r="67" spans="1:14" x14ac:dyDescent="0.25">
      <c r="B67" s="5"/>
      <c r="C67" s="5"/>
      <c r="D67" s="5"/>
      <c r="E67" s="5"/>
      <c r="F67" s="5"/>
      <c r="G67" s="5"/>
      <c r="I67" s="57"/>
      <c r="J67" s="57"/>
      <c r="K67" s="32"/>
      <c r="L67" s="32"/>
      <c r="M67" s="32"/>
      <c r="N67" s="17"/>
    </row>
    <row r="68" spans="1:14" x14ac:dyDescent="0.25">
      <c r="B68" s="5"/>
      <c r="C68" s="5"/>
      <c r="D68" s="5"/>
      <c r="E68" s="5"/>
      <c r="F68" s="5"/>
      <c r="G68" s="5"/>
      <c r="I68" s="32"/>
      <c r="J68" s="32"/>
      <c r="K68" s="32"/>
      <c r="L68" s="32"/>
      <c r="M68" s="32"/>
      <c r="N68" s="17"/>
    </row>
    <row r="69" spans="1:14" x14ac:dyDescent="0.25">
      <c r="B69" s="5"/>
      <c r="C69" s="5"/>
      <c r="D69" s="5"/>
      <c r="E69" s="5"/>
      <c r="F69" s="5"/>
      <c r="G69" s="5"/>
      <c r="I69" s="32"/>
      <c r="J69" s="32"/>
      <c r="K69" s="32"/>
      <c r="L69" s="32"/>
      <c r="M69" s="32"/>
      <c r="N69" s="17"/>
    </row>
    <row r="70" spans="1:14" x14ac:dyDescent="0.25">
      <c r="B70" s="5"/>
      <c r="C70" s="5"/>
      <c r="D70" s="5"/>
      <c r="E70" s="5"/>
      <c r="F70" s="5"/>
      <c r="G70" s="5"/>
      <c r="I70" s="32"/>
      <c r="J70" s="32"/>
      <c r="K70" s="32"/>
      <c r="L70" s="32"/>
      <c r="M70" s="32"/>
      <c r="N70" s="17"/>
    </row>
    <row r="71" spans="1:14" x14ac:dyDescent="0.25">
      <c r="B71" s="6"/>
      <c r="C71" s="5"/>
      <c r="D71" s="5"/>
      <c r="E71" s="5"/>
      <c r="F71" s="5"/>
      <c r="G71" s="5"/>
      <c r="I71" s="32"/>
      <c r="J71" s="32"/>
      <c r="K71" s="32"/>
      <c r="L71" s="32"/>
      <c r="M71" s="32"/>
      <c r="N71" s="17"/>
    </row>
    <row r="72" spans="1:14" x14ac:dyDescent="0.25">
      <c r="B72" s="5"/>
      <c r="C72" s="5"/>
      <c r="D72" s="5"/>
      <c r="E72" s="5"/>
      <c r="F72" s="5"/>
      <c r="G72" s="5"/>
      <c r="I72" s="32"/>
      <c r="J72" s="32"/>
      <c r="K72" s="32"/>
      <c r="L72" s="32"/>
      <c r="M72" s="32"/>
      <c r="N72" s="17"/>
    </row>
    <row r="73" spans="1:14" x14ac:dyDescent="0.25">
      <c r="I73" s="32"/>
      <c r="J73" s="32"/>
      <c r="K73" s="32"/>
      <c r="L73" s="32"/>
      <c r="M73" s="32"/>
      <c r="N73" s="17"/>
    </row>
    <row r="74" spans="1:14" x14ac:dyDescent="0.25">
      <c r="I74" s="32"/>
      <c r="J74" s="32"/>
      <c r="K74" s="32"/>
      <c r="L74" s="32"/>
      <c r="M74" s="32"/>
      <c r="N74" s="17"/>
    </row>
    <row r="75" spans="1:14" x14ac:dyDescent="0.25">
      <c r="I75" s="32"/>
      <c r="J75" s="32"/>
      <c r="K75" s="32"/>
      <c r="L75" s="32"/>
      <c r="M75" s="32"/>
      <c r="N75" s="17"/>
    </row>
  </sheetData>
  <pageMargins left="0.7" right="0.7" top="0.78740157499999996" bottom="0.78740157499999996" header="0.3" footer="0.3"/>
  <pageSetup paperSize="9" orientation="portrait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19"/>
  <sheetViews>
    <sheetView workbookViewId="0"/>
  </sheetViews>
  <sheetFormatPr baseColWidth="10" defaultRowHeight="15" x14ac:dyDescent="0.25"/>
  <cols>
    <col min="1" max="1" width="11.42578125" style="3" customWidth="1"/>
    <col min="2" max="2" width="27.5703125" style="3" customWidth="1"/>
    <col min="3" max="3" width="13.5703125" style="3" customWidth="1"/>
    <col min="4" max="13" width="11.42578125" style="3"/>
  </cols>
  <sheetData>
    <row r="1" spans="1:24" x14ac:dyDescent="0.25">
      <c r="A1" s="33" t="s">
        <v>141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</row>
    <row r="2" spans="1:24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x14ac:dyDescent="0.25">
      <c r="A3" s="21" t="s">
        <v>112</v>
      </c>
      <c r="B3" s="17"/>
      <c r="C3" s="78"/>
      <c r="D3" s="71" t="s">
        <v>24</v>
      </c>
      <c r="E3" s="71" t="s">
        <v>25</v>
      </c>
      <c r="F3" s="71" t="s">
        <v>26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4" x14ac:dyDescent="0.25">
      <c r="A4" s="17"/>
      <c r="B4" s="17"/>
      <c r="C4" s="79" t="s">
        <v>22</v>
      </c>
      <c r="D4" s="89">
        <v>0.04</v>
      </c>
      <c r="E4" s="89">
        <v>0.04</v>
      </c>
      <c r="F4" s="89">
        <v>7.0000000000000007E-2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</row>
    <row r="5" spans="1:24" x14ac:dyDescent="0.25">
      <c r="A5" s="17"/>
      <c r="B5" s="17"/>
      <c r="C5" s="79" t="s">
        <v>2</v>
      </c>
      <c r="D5" s="90">
        <v>100</v>
      </c>
      <c r="E5" s="90">
        <v>100</v>
      </c>
      <c r="F5" s="90">
        <v>100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4" x14ac:dyDescent="0.25">
      <c r="A6" s="17"/>
      <c r="B6" s="17"/>
      <c r="C6" s="79" t="s">
        <v>27</v>
      </c>
      <c r="D6" s="90">
        <v>2</v>
      </c>
      <c r="E6" s="90">
        <v>4</v>
      </c>
      <c r="F6" s="90">
        <v>4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4" x14ac:dyDescent="0.25">
      <c r="A7" s="17"/>
      <c r="B7" s="17"/>
      <c r="C7" s="69"/>
      <c r="D7" s="69"/>
      <c r="E7" s="69"/>
      <c r="F7" s="69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1:24" x14ac:dyDescent="0.25">
      <c r="A8" s="17"/>
      <c r="B8" s="17"/>
      <c r="C8" s="17" t="s">
        <v>28</v>
      </c>
      <c r="D8" s="17" t="s">
        <v>29</v>
      </c>
      <c r="E8" s="18">
        <v>0.04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1:24" x14ac:dyDescent="0.25">
      <c r="A9" s="17"/>
      <c r="B9" s="17"/>
      <c r="C9" s="17"/>
      <c r="D9" s="17" t="s">
        <v>30</v>
      </c>
      <c r="E9" s="18">
        <v>0.03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spans="1:24" x14ac:dyDescent="0.25">
      <c r="A10" s="17"/>
      <c r="B10" s="32"/>
      <c r="C10" s="17"/>
      <c r="D10" s="17"/>
      <c r="E10" s="18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x14ac:dyDescent="0.25">
      <c r="A11" s="17" t="s">
        <v>121</v>
      </c>
      <c r="B11" s="17" t="s">
        <v>31</v>
      </c>
      <c r="C11" s="80" t="s">
        <v>32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x14ac:dyDescent="0.25">
      <c r="A12" s="17"/>
      <c r="B12" s="17"/>
      <c r="C12" s="80" t="s">
        <v>33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1:24" x14ac:dyDescent="0.25">
      <c r="A13" s="17"/>
      <c r="B13" s="17"/>
      <c r="C13" s="17" t="s">
        <v>34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24" x14ac:dyDescent="0.25">
      <c r="A14" s="17"/>
      <c r="B14" s="17"/>
      <c r="C14" s="17" t="s">
        <v>116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spans="1:24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 x14ac:dyDescent="0.25">
      <c r="A16" s="17"/>
      <c r="B16" s="17"/>
      <c r="C16" s="17" t="s">
        <v>35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x14ac:dyDescent="0.25">
      <c r="A17" s="17"/>
      <c r="B17" s="17"/>
      <c r="C17" s="17" t="s">
        <v>36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4" x14ac:dyDescent="0.25">
      <c r="A18" s="17"/>
      <c r="B18" s="17"/>
      <c r="C18" s="17" t="s">
        <v>37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4" x14ac:dyDescent="0.25">
      <c r="A19" s="17"/>
      <c r="B19" s="17"/>
      <c r="C19" s="17" t="s">
        <v>38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1:24" x14ac:dyDescent="0.25">
      <c r="A20" s="17"/>
      <c r="B20" s="17"/>
      <c r="C20" s="17" t="s">
        <v>117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spans="1:24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4" x14ac:dyDescent="0.25">
      <c r="A22" s="17"/>
      <c r="B22" s="17" t="s">
        <v>39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spans="1:24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4" x14ac:dyDescent="0.25">
      <c r="A24" s="17"/>
      <c r="B24" s="25" t="s">
        <v>24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spans="1:24" x14ac:dyDescent="0.25">
      <c r="A25" s="17"/>
      <c r="B25" s="48" t="s">
        <v>40</v>
      </c>
      <c r="C25" s="168">
        <v>0</v>
      </c>
      <c r="D25" s="168">
        <v>1</v>
      </c>
      <c r="E25" s="168">
        <v>2</v>
      </c>
      <c r="F25" s="69"/>
      <c r="G25" s="6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spans="1:24" x14ac:dyDescent="0.25">
      <c r="A26" s="17"/>
      <c r="B26" s="47" t="s">
        <v>22</v>
      </c>
      <c r="C26" s="69"/>
      <c r="D26" s="69">
        <f>NW_1*i_1</f>
        <v>4</v>
      </c>
      <c r="E26" s="69">
        <f>NW_1*i_1</f>
        <v>4</v>
      </c>
      <c r="F26" s="69"/>
      <c r="G26" s="6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spans="1:24" x14ac:dyDescent="0.25">
      <c r="A27" s="17"/>
      <c r="B27" s="81" t="s">
        <v>6</v>
      </c>
      <c r="C27" s="75"/>
      <c r="D27" s="75"/>
      <c r="E27" s="75">
        <f>NW_1</f>
        <v>100</v>
      </c>
      <c r="F27" s="69"/>
      <c r="G27" s="6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</row>
    <row r="28" spans="1:24" x14ac:dyDescent="0.25">
      <c r="A28" s="17"/>
      <c r="B28" s="57" t="s">
        <v>41</v>
      </c>
      <c r="C28" s="69"/>
      <c r="D28" s="69">
        <f>SUM(D26:D27)</f>
        <v>4</v>
      </c>
      <c r="E28" s="69">
        <f>SUM(E26:E27)</f>
        <v>104</v>
      </c>
      <c r="F28" s="69"/>
      <c r="G28" s="6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24" x14ac:dyDescent="0.25">
      <c r="A29" s="17"/>
      <c r="B29" s="57"/>
      <c r="C29" s="69"/>
      <c r="D29" s="69"/>
      <c r="E29" s="69"/>
      <c r="F29" s="69"/>
      <c r="G29" s="6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x14ac:dyDescent="0.25">
      <c r="A30" s="17"/>
      <c r="B30" s="57" t="s">
        <v>42</v>
      </c>
      <c r="C30" s="82">
        <f>NPV(r_alt,D28:E28)</f>
        <v>100</v>
      </c>
      <c r="D30" s="69"/>
      <c r="E30" s="69"/>
      <c r="F30" s="69"/>
      <c r="G30" s="6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4" x14ac:dyDescent="0.25">
      <c r="A31" s="17"/>
      <c r="B31" s="57"/>
      <c r="C31" s="82"/>
      <c r="D31" s="82"/>
      <c r="E31" s="82"/>
      <c r="F31" s="69"/>
      <c r="G31" s="6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</row>
    <row r="32" spans="1:24" x14ac:dyDescent="0.25">
      <c r="A32" s="17"/>
      <c r="B32" s="57" t="s">
        <v>43</v>
      </c>
      <c r="C32" s="82">
        <f>NPV(r_neu,D28:E28)</f>
        <v>101.91346969554152</v>
      </c>
      <c r="D32" s="69"/>
      <c r="E32" s="69"/>
      <c r="F32" s="69"/>
      <c r="G32" s="6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24" x14ac:dyDescent="0.25">
      <c r="A33" s="17"/>
      <c r="B33" s="57"/>
      <c r="C33" s="82"/>
      <c r="D33" s="69"/>
      <c r="E33" s="69"/>
      <c r="F33" s="69"/>
      <c r="G33" s="17"/>
      <c r="H33" s="57"/>
      <c r="I33" s="83"/>
      <c r="J33" s="69"/>
      <c r="K33" s="69"/>
      <c r="L33" s="69"/>
      <c r="M33" s="69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1:24" x14ac:dyDescent="0.25">
      <c r="A34" s="17"/>
      <c r="B34" s="57" t="s">
        <v>44</v>
      </c>
      <c r="C34" s="84">
        <f>(C32-C30)/C30</f>
        <v>1.9134696955415222E-2</v>
      </c>
      <c r="D34" s="69"/>
      <c r="E34" s="69"/>
      <c r="F34" s="69"/>
      <c r="G34" s="17"/>
      <c r="H34" s="57"/>
      <c r="I34" s="85"/>
      <c r="J34" s="69"/>
      <c r="K34" s="69"/>
      <c r="L34" s="69"/>
      <c r="M34" s="69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4" x14ac:dyDescent="0.25">
      <c r="A35" s="17"/>
      <c r="B35" s="57"/>
      <c r="C35" s="84"/>
      <c r="D35" s="69"/>
      <c r="E35" s="69"/>
      <c r="F35" s="69"/>
      <c r="G35" s="17"/>
      <c r="H35" s="57"/>
      <c r="I35" s="85"/>
      <c r="J35" s="69"/>
      <c r="K35" s="69"/>
      <c r="L35" s="69"/>
      <c r="M35" s="69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</row>
    <row r="36" spans="1:24" x14ac:dyDescent="0.25">
      <c r="A36" s="17"/>
      <c r="B36" s="17"/>
      <c r="C36" s="17"/>
      <c r="D36" s="17"/>
      <c r="E36" s="17"/>
      <c r="F36" s="17"/>
      <c r="G36" s="17"/>
      <c r="H36" s="57"/>
      <c r="I36" s="85"/>
      <c r="J36" s="69"/>
      <c r="K36" s="69"/>
      <c r="L36" s="69"/>
      <c r="M36" s="69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</row>
    <row r="37" spans="1:24" x14ac:dyDescent="0.25">
      <c r="A37" s="17"/>
      <c r="B37" s="45" t="s">
        <v>25</v>
      </c>
      <c r="C37" s="69"/>
      <c r="D37" s="69"/>
      <c r="E37" s="69"/>
      <c r="F37" s="69"/>
      <c r="G37" s="69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spans="1:24" x14ac:dyDescent="0.25">
      <c r="A38" s="17"/>
      <c r="B38" s="48" t="s">
        <v>40</v>
      </c>
      <c r="C38" s="168">
        <v>0</v>
      </c>
      <c r="D38" s="168">
        <v>1</v>
      </c>
      <c r="E38" s="168">
        <v>2</v>
      </c>
      <c r="F38" s="188">
        <v>3</v>
      </c>
      <c r="G38" s="188">
        <v>4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 x14ac:dyDescent="0.25">
      <c r="A39" s="17"/>
      <c r="B39" s="47" t="s">
        <v>22</v>
      </c>
      <c r="C39" s="69"/>
      <c r="D39" s="69">
        <f>NW_2*i_2</f>
        <v>4</v>
      </c>
      <c r="E39" s="69">
        <f>NW_2*i_2</f>
        <v>4</v>
      </c>
      <c r="F39" s="69">
        <f>NW_2*i_2</f>
        <v>4</v>
      </c>
      <c r="G39" s="69">
        <f>NW_2*i_2</f>
        <v>4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1:24" x14ac:dyDescent="0.25">
      <c r="A40" s="17"/>
      <c r="B40" s="81" t="s">
        <v>6</v>
      </c>
      <c r="C40" s="75"/>
      <c r="D40" s="75"/>
      <c r="E40" s="75"/>
      <c r="F40" s="75"/>
      <c r="G40" s="75">
        <f>NW_2</f>
        <v>100</v>
      </c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 x14ac:dyDescent="0.25">
      <c r="A41" s="17"/>
      <c r="B41" s="57" t="s">
        <v>41</v>
      </c>
      <c r="C41" s="69"/>
      <c r="D41" s="69">
        <f>SUM(D39:D40)</f>
        <v>4</v>
      </c>
      <c r="E41" s="69">
        <f>SUM(E39:E40)</f>
        <v>4</v>
      </c>
      <c r="F41" s="69">
        <f>SUM(F39:F40)</f>
        <v>4</v>
      </c>
      <c r="G41" s="69">
        <f>SUM(G39:G40)</f>
        <v>104</v>
      </c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spans="1:24" x14ac:dyDescent="0.25">
      <c r="A42" s="17"/>
      <c r="B42" s="57"/>
      <c r="C42" s="69"/>
      <c r="D42" s="69"/>
      <c r="E42" s="69"/>
      <c r="F42" s="69"/>
      <c r="G42" s="69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spans="1:24" x14ac:dyDescent="0.25">
      <c r="A43" s="17"/>
      <c r="B43" s="57" t="s">
        <v>42</v>
      </c>
      <c r="C43" s="82">
        <f>NPV(r_alt,D41:G41)</f>
        <v>99.999999999999986</v>
      </c>
      <c r="D43" s="69"/>
      <c r="E43" s="69"/>
      <c r="F43" s="69"/>
      <c r="G43" s="69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</row>
    <row r="44" spans="1:24" x14ac:dyDescent="0.25">
      <c r="A44" s="17"/>
      <c r="B44" s="57"/>
      <c r="C44" s="82"/>
      <c r="D44" s="82"/>
      <c r="E44" s="82"/>
      <c r="F44" s="69"/>
      <c r="G44" s="69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</row>
    <row r="45" spans="1:24" x14ac:dyDescent="0.25">
      <c r="A45" s="17"/>
      <c r="B45" s="57" t="s">
        <v>43</v>
      </c>
      <c r="C45" s="82">
        <f>NPV(r_neu,D41:G41)</f>
        <v>103.71709840281038</v>
      </c>
      <c r="D45" s="69"/>
      <c r="E45" s="69"/>
      <c r="F45" s="69"/>
      <c r="G45" s="69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</row>
    <row r="46" spans="1:24" x14ac:dyDescent="0.25">
      <c r="A46" s="17"/>
      <c r="B46" s="57"/>
      <c r="C46" s="82"/>
      <c r="D46" s="69"/>
      <c r="E46" s="69"/>
      <c r="F46" s="69"/>
      <c r="G46" s="69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</row>
    <row r="47" spans="1:24" x14ac:dyDescent="0.25">
      <c r="A47" s="17"/>
      <c r="B47" s="57" t="s">
        <v>44</v>
      </c>
      <c r="C47" s="84">
        <f>(C45-C43)/C43</f>
        <v>3.7170984028103933E-2</v>
      </c>
      <c r="D47" s="69"/>
      <c r="E47" s="69"/>
      <c r="F47" s="69"/>
      <c r="G47" s="69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</row>
    <row r="48" spans="1:24" x14ac:dyDescent="0.25">
      <c r="A48" s="17"/>
      <c r="B48" s="45"/>
      <c r="C48" s="69"/>
      <c r="D48" s="69"/>
      <c r="E48" s="69"/>
      <c r="F48" s="69"/>
      <c r="G48" s="69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</row>
    <row r="49" spans="1:24" x14ac:dyDescent="0.25">
      <c r="A49" s="17"/>
      <c r="B49" s="45" t="s">
        <v>45</v>
      </c>
      <c r="C49" s="69"/>
      <c r="D49" s="69"/>
      <c r="E49" s="69"/>
      <c r="F49" s="69"/>
      <c r="G49" s="69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</row>
    <row r="50" spans="1:24" x14ac:dyDescent="0.25">
      <c r="A50" s="17"/>
      <c r="B50" s="45"/>
      <c r="C50" s="69"/>
      <c r="D50" s="69"/>
      <c r="E50" s="69"/>
      <c r="F50" s="69"/>
      <c r="G50" s="69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</row>
    <row r="51" spans="1:24" x14ac:dyDescent="0.25">
      <c r="A51" s="17" t="s">
        <v>120</v>
      </c>
      <c r="B51" s="30" t="s">
        <v>46</v>
      </c>
      <c r="D51" s="30"/>
      <c r="E51" s="30"/>
      <c r="F51" s="30"/>
      <c r="G51" s="30"/>
      <c r="H51" s="30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</row>
    <row r="52" spans="1:24" x14ac:dyDescent="0.25">
      <c r="A52" s="17"/>
      <c r="B52" s="30" t="s">
        <v>47</v>
      </c>
      <c r="D52" s="30"/>
      <c r="E52" s="30"/>
      <c r="F52" s="30"/>
      <c r="G52" s="30"/>
      <c r="H52" s="30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</row>
    <row r="53" spans="1:24" x14ac:dyDescent="0.25">
      <c r="A53" s="17"/>
      <c r="B53" s="30"/>
      <c r="D53" s="30"/>
      <c r="E53" s="30"/>
      <c r="F53" s="30"/>
      <c r="G53" s="30"/>
      <c r="H53" s="30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</row>
    <row r="54" spans="1:24" x14ac:dyDescent="0.25">
      <c r="A54" s="17"/>
      <c r="B54" s="86" t="s">
        <v>118</v>
      </c>
      <c r="D54" s="87"/>
      <c r="E54" s="87"/>
      <c r="F54" s="87"/>
      <c r="G54" s="87"/>
      <c r="H54" s="30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</row>
    <row r="55" spans="1:24" x14ac:dyDescent="0.25">
      <c r="A55" s="17"/>
      <c r="B55" s="87" t="s">
        <v>48</v>
      </c>
      <c r="D55" s="30"/>
      <c r="E55" s="30"/>
      <c r="F55" s="30"/>
      <c r="G55" s="30"/>
      <c r="H55" s="30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</row>
    <row r="56" spans="1:24" x14ac:dyDescent="0.25">
      <c r="A56" s="17"/>
      <c r="B56" s="30" t="s">
        <v>49</v>
      </c>
      <c r="D56" s="30"/>
      <c r="E56" s="30"/>
      <c r="F56" s="30"/>
      <c r="G56" s="30"/>
      <c r="H56" s="30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</row>
    <row r="57" spans="1:24" x14ac:dyDescent="0.25">
      <c r="A57" s="17"/>
      <c r="B57" s="57"/>
      <c r="C57" s="30"/>
      <c r="D57" s="87"/>
      <c r="E57" s="87"/>
      <c r="F57" s="87"/>
      <c r="G57" s="87"/>
      <c r="H57" s="30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</row>
    <row r="58" spans="1:24" x14ac:dyDescent="0.25">
      <c r="A58" s="17"/>
      <c r="B58" s="45" t="s">
        <v>26</v>
      </c>
      <c r="C58" s="87"/>
      <c r="D58" s="30"/>
      <c r="E58" s="30"/>
      <c r="F58" s="30"/>
      <c r="G58" s="30"/>
      <c r="H58" s="30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</row>
    <row r="59" spans="1:24" x14ac:dyDescent="0.25">
      <c r="A59" s="17"/>
      <c r="B59" s="57"/>
      <c r="C59" s="30"/>
      <c r="D59" s="30"/>
      <c r="E59" s="30"/>
      <c r="F59" s="30"/>
      <c r="G59" s="30"/>
      <c r="H59" s="30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</row>
    <row r="60" spans="1:24" x14ac:dyDescent="0.25">
      <c r="A60" s="17"/>
      <c r="B60" s="48" t="s">
        <v>40</v>
      </c>
      <c r="C60" s="168">
        <v>0</v>
      </c>
      <c r="D60" s="168">
        <v>1</v>
      </c>
      <c r="E60" s="168">
        <v>2</v>
      </c>
      <c r="F60" s="188">
        <v>3</v>
      </c>
      <c r="G60" s="188">
        <v>4</v>
      </c>
      <c r="H60" s="30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</row>
    <row r="61" spans="1:24" x14ac:dyDescent="0.25">
      <c r="A61" s="17"/>
      <c r="B61" s="47" t="s">
        <v>22</v>
      </c>
      <c r="C61" s="69"/>
      <c r="D61" s="69">
        <f>NW_3*i_3</f>
        <v>7.0000000000000009</v>
      </c>
      <c r="E61" s="69">
        <f>NW_3*i_3</f>
        <v>7.0000000000000009</v>
      </c>
      <c r="F61" s="69">
        <f>NW_3*i_3</f>
        <v>7.0000000000000009</v>
      </c>
      <c r="G61" s="69">
        <f>NW_3*i_3</f>
        <v>7.0000000000000009</v>
      </c>
      <c r="H61" s="30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</row>
    <row r="62" spans="1:24" x14ac:dyDescent="0.25">
      <c r="A62" s="17"/>
      <c r="B62" s="81" t="s">
        <v>6</v>
      </c>
      <c r="C62" s="75"/>
      <c r="D62" s="75"/>
      <c r="E62" s="75"/>
      <c r="F62" s="75"/>
      <c r="G62" s="75">
        <f>NW_3</f>
        <v>100</v>
      </c>
      <c r="H62" s="30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</row>
    <row r="63" spans="1:24" x14ac:dyDescent="0.25">
      <c r="A63" s="17"/>
      <c r="B63" s="57" t="s">
        <v>41</v>
      </c>
      <c r="C63" s="69"/>
      <c r="D63" s="69">
        <f>SUM(D61:D62)</f>
        <v>7.0000000000000009</v>
      </c>
      <c r="E63" s="69">
        <f>SUM(E61:E62)</f>
        <v>7.0000000000000009</v>
      </c>
      <c r="F63" s="69">
        <f>SUM(F61:F62)</f>
        <v>7.0000000000000009</v>
      </c>
      <c r="G63" s="69">
        <f>SUM(G61:G62)</f>
        <v>107</v>
      </c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</row>
    <row r="64" spans="1:24" x14ac:dyDescent="0.25">
      <c r="A64" s="17"/>
      <c r="B64" s="57"/>
      <c r="C64" s="69"/>
      <c r="D64" s="69"/>
      <c r="E64" s="69"/>
      <c r="F64" s="69"/>
      <c r="G64" s="69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</row>
    <row r="65" spans="1:24" x14ac:dyDescent="0.25">
      <c r="A65" s="17"/>
      <c r="B65" s="57" t="s">
        <v>42</v>
      </c>
      <c r="C65" s="82">
        <f>NPV(r_alt,D63:G63)</f>
        <v>110.88968567277054</v>
      </c>
      <c r="D65" s="69"/>
      <c r="E65" s="69"/>
      <c r="F65" s="69"/>
      <c r="G65" s="69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</row>
    <row r="66" spans="1:24" x14ac:dyDescent="0.25">
      <c r="A66" s="17"/>
      <c r="B66" s="57"/>
      <c r="C66" s="82"/>
      <c r="D66" s="82"/>
      <c r="E66" s="82"/>
      <c r="F66" s="69"/>
      <c r="G66" s="69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</row>
    <row r="67" spans="1:24" x14ac:dyDescent="0.25">
      <c r="A67" s="17"/>
      <c r="B67" s="57" t="s">
        <v>43</v>
      </c>
      <c r="C67" s="82">
        <f>NPV(r_neu,D63:G63)</f>
        <v>114.86839361124149</v>
      </c>
      <c r="D67" s="69"/>
      <c r="E67" s="69"/>
      <c r="F67" s="69"/>
      <c r="G67" s="69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</row>
    <row r="68" spans="1:24" x14ac:dyDescent="0.25">
      <c r="A68" s="17"/>
      <c r="B68" s="57"/>
      <c r="C68" s="82"/>
      <c r="D68" s="69"/>
      <c r="E68" s="69"/>
      <c r="F68" s="69"/>
      <c r="G68" s="69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24" x14ac:dyDescent="0.25">
      <c r="A69" s="17"/>
      <c r="B69" s="57" t="s">
        <v>44</v>
      </c>
      <c r="C69" s="84">
        <f>(C67-C65)/C65</f>
        <v>3.5879873897486723E-2</v>
      </c>
      <c r="D69" s="69"/>
      <c r="E69" s="69"/>
      <c r="F69" s="69"/>
      <c r="G69" s="69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</row>
    <row r="70" spans="1:24" x14ac:dyDescent="0.25">
      <c r="A70" s="17"/>
      <c r="B70" s="45"/>
      <c r="C70" s="69"/>
      <c r="D70" s="69"/>
      <c r="E70" s="69"/>
      <c r="F70" s="69"/>
      <c r="G70" s="69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</row>
    <row r="71" spans="1:24" x14ac:dyDescent="0.25">
      <c r="A71" s="17"/>
      <c r="B71" s="45" t="s">
        <v>50</v>
      </c>
      <c r="C71" s="69"/>
      <c r="D71" s="69"/>
      <c r="E71" s="69"/>
      <c r="F71" s="69"/>
      <c r="G71" s="69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</row>
    <row r="72" spans="1:24" x14ac:dyDescent="0.25">
      <c r="A72" s="197"/>
      <c r="B72" s="197"/>
      <c r="C72" s="69"/>
      <c r="D72" s="69"/>
      <c r="E72" s="69"/>
      <c r="F72" s="69"/>
      <c r="G72" s="69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</row>
    <row r="73" spans="1:24" x14ac:dyDescent="0.25">
      <c r="A73" s="197"/>
      <c r="B73" s="197"/>
      <c r="C73" s="82"/>
      <c r="D73" s="69"/>
      <c r="E73" s="69"/>
      <c r="F73" s="69"/>
      <c r="G73" s="69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</row>
    <row r="74" spans="1:24" x14ac:dyDescent="0.25">
      <c r="A74" s="197" t="s">
        <v>151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</row>
    <row r="75" spans="1:24" x14ac:dyDescent="0.25">
      <c r="A75" s="17"/>
      <c r="B75" s="57"/>
      <c r="C75" s="88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</row>
    <row r="76" spans="1:24" x14ac:dyDescent="0.25">
      <c r="A76" s="17"/>
      <c r="B76" s="21"/>
      <c r="C76" s="21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</row>
    <row r="77" spans="1:24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</row>
    <row r="78" spans="1:24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</row>
    <row r="79" spans="1:24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</row>
    <row r="80" spans="1:24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</row>
    <row r="81" spans="1:24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</row>
    <row r="82" spans="1:24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</row>
    <row r="83" spans="1:24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</row>
    <row r="84" spans="1:24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</row>
    <row r="85" spans="1:24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</row>
    <row r="86" spans="1:24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</row>
    <row r="87" spans="1:24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</row>
    <row r="88" spans="1:24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</row>
    <row r="89" spans="1:24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</row>
    <row r="90" spans="1:24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</row>
    <row r="91" spans="1:24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</row>
    <row r="92" spans="1:24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</row>
    <row r="93" spans="1:24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</row>
    <row r="94" spans="1:24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</row>
    <row r="95" spans="1:24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</row>
    <row r="96" spans="1:24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</row>
    <row r="97" spans="1:24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</row>
    <row r="98" spans="1:24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</row>
    <row r="99" spans="1:24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</row>
    <row r="100" spans="1:24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</row>
    <row r="101" spans="1:24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</row>
    <row r="102" spans="1:24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</row>
    <row r="103" spans="1:24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</row>
    <row r="104" spans="1:24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</row>
    <row r="105" spans="1:24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</row>
    <row r="106" spans="1:24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</row>
    <row r="107" spans="1:24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</row>
    <row r="108" spans="1:24" x14ac:dyDescent="0.25">
      <c r="A108" s="17"/>
      <c r="B108" s="5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</row>
    <row r="109" spans="1:24" x14ac:dyDescent="0.25">
      <c r="A109" s="17"/>
      <c r="B109" s="53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</row>
    <row r="110" spans="1:24" x14ac:dyDescent="0.25">
      <c r="A110" s="17"/>
      <c r="B110" s="32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</row>
    <row r="111" spans="1:24" x14ac:dyDescent="0.25">
      <c r="A111" s="17"/>
      <c r="B111" s="17"/>
      <c r="C111" s="53"/>
      <c r="D111" s="53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</row>
    <row r="112" spans="1:24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</row>
    <row r="113" spans="1:24" x14ac:dyDescent="0.25">
      <c r="A113" s="17"/>
      <c r="B113" s="28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</row>
    <row r="114" spans="1:24" x14ac:dyDescent="0.25">
      <c r="B114" s="8"/>
    </row>
    <row r="115" spans="1:24" x14ac:dyDescent="0.25">
      <c r="C115" s="4"/>
      <c r="D115" s="4"/>
      <c r="E115" s="4"/>
      <c r="F115" s="4"/>
    </row>
    <row r="117" spans="1:24" x14ac:dyDescent="0.25">
      <c r="B117" s="7"/>
    </row>
    <row r="118" spans="1:24" x14ac:dyDescent="0.25">
      <c r="B118" s="8"/>
    </row>
    <row r="119" spans="1:24" x14ac:dyDescent="0.25">
      <c r="B119" s="9"/>
    </row>
  </sheetData>
  <pageMargins left="0.7" right="0.7" top="0.78740157499999996" bottom="0.78740157499999996" header="0.3" footer="0.3"/>
  <pageSetup paperSize="9" orientation="portrait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9"/>
  <sheetViews>
    <sheetView workbookViewId="0"/>
  </sheetViews>
  <sheetFormatPr baseColWidth="10" defaultRowHeight="15" x14ac:dyDescent="0.25"/>
  <cols>
    <col min="1" max="1" width="11.42578125" style="3" customWidth="1"/>
    <col min="2" max="2" width="40.42578125" style="3" customWidth="1"/>
    <col min="3" max="3" width="14.5703125" style="3" customWidth="1"/>
    <col min="4" max="13" width="11.42578125" style="3"/>
  </cols>
  <sheetData>
    <row r="1" spans="1:13" x14ac:dyDescent="0.25">
      <c r="A1" s="33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7"/>
      <c r="B2" s="30"/>
      <c r="C2" s="30"/>
      <c r="D2" s="30"/>
      <c r="E2" s="30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21" t="s">
        <v>112</v>
      </c>
      <c r="B3" s="57" t="s">
        <v>52</v>
      </c>
      <c r="C3" s="64"/>
      <c r="D3" s="64"/>
      <c r="E3" s="30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7"/>
      <c r="B4" s="32"/>
      <c r="C4" s="40"/>
      <c r="D4" s="91"/>
      <c r="E4" s="30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7"/>
      <c r="B5" s="32" t="s">
        <v>17</v>
      </c>
      <c r="C5" s="41">
        <v>0.05</v>
      </c>
      <c r="D5" s="91"/>
      <c r="E5" s="17" t="s">
        <v>147</v>
      </c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7"/>
      <c r="B6" s="32" t="s">
        <v>2</v>
      </c>
      <c r="C6" s="42">
        <v>100</v>
      </c>
      <c r="D6" s="91"/>
      <c r="E6" s="30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/>
      <c r="B7" s="32" t="s">
        <v>53</v>
      </c>
      <c r="C7" s="92">
        <v>40497</v>
      </c>
      <c r="D7" s="70"/>
      <c r="E7" s="30"/>
      <c r="F7" s="17"/>
      <c r="G7" s="19"/>
      <c r="H7" s="17"/>
      <c r="I7" s="17"/>
      <c r="J7" s="17"/>
      <c r="K7" s="17"/>
      <c r="L7" s="17"/>
      <c r="M7" s="17"/>
    </row>
    <row r="8" spans="1:13" x14ac:dyDescent="0.25">
      <c r="A8" s="17"/>
      <c r="B8" s="32" t="s">
        <v>27</v>
      </c>
      <c r="C8" s="43">
        <v>42689</v>
      </c>
      <c r="D8" s="93"/>
      <c r="E8" s="30"/>
      <c r="F8" s="17"/>
      <c r="G8" s="35"/>
      <c r="H8" s="17"/>
      <c r="I8" s="17"/>
      <c r="J8" s="17"/>
      <c r="K8" s="17"/>
      <c r="L8" s="17"/>
      <c r="M8" s="17"/>
    </row>
    <row r="9" spans="1:13" x14ac:dyDescent="0.25">
      <c r="A9" s="17"/>
      <c r="B9" s="32" t="s">
        <v>54</v>
      </c>
      <c r="C9" s="43">
        <v>42689</v>
      </c>
      <c r="D9" s="93"/>
      <c r="E9" s="30"/>
      <c r="F9" s="17"/>
      <c r="G9" s="35"/>
      <c r="H9" s="17"/>
      <c r="I9" s="17"/>
      <c r="J9" s="17"/>
      <c r="K9" s="17"/>
      <c r="L9" s="17"/>
      <c r="M9" s="17"/>
    </row>
    <row r="10" spans="1:13" x14ac:dyDescent="0.25">
      <c r="A10" s="17"/>
      <c r="B10" s="32" t="s">
        <v>55</v>
      </c>
      <c r="C10" s="43">
        <v>40497</v>
      </c>
      <c r="D10" s="91"/>
      <c r="E10" s="30"/>
      <c r="F10" s="17"/>
      <c r="G10" s="28"/>
      <c r="H10" s="17"/>
      <c r="I10" s="17"/>
      <c r="J10" s="17"/>
      <c r="K10" s="17"/>
      <c r="L10" s="17"/>
      <c r="M10" s="17"/>
    </row>
    <row r="11" spans="1:13" x14ac:dyDescent="0.25">
      <c r="A11" s="17"/>
      <c r="B11" s="30"/>
      <c r="C11" s="30"/>
      <c r="D11" s="30"/>
      <c r="E11" s="30"/>
      <c r="F11" s="17"/>
      <c r="G11" s="17"/>
      <c r="H11" s="17"/>
      <c r="I11" s="17"/>
      <c r="J11" s="17"/>
      <c r="K11" s="17"/>
      <c r="L11" s="17"/>
      <c r="M11" s="17"/>
    </row>
    <row r="12" spans="1:13" x14ac:dyDescent="0.25">
      <c r="A12" s="17" t="s">
        <v>121</v>
      </c>
      <c r="B12" s="48" t="s">
        <v>18</v>
      </c>
      <c r="C12" s="189">
        <v>40497</v>
      </c>
      <c r="D12" s="189">
        <v>40862</v>
      </c>
      <c r="E12" s="189">
        <v>41228</v>
      </c>
      <c r="F12" s="189">
        <v>41593</v>
      </c>
      <c r="G12" s="189">
        <v>41958</v>
      </c>
      <c r="H12" s="189">
        <v>42323</v>
      </c>
      <c r="I12" s="189">
        <v>42689</v>
      </c>
      <c r="J12" s="17"/>
      <c r="K12" s="17"/>
      <c r="L12" s="17"/>
      <c r="M12" s="17"/>
    </row>
    <row r="13" spans="1:13" x14ac:dyDescent="0.25">
      <c r="A13" s="17"/>
      <c r="B13" s="47" t="s">
        <v>56</v>
      </c>
      <c r="C13" s="94">
        <v>0</v>
      </c>
      <c r="D13" s="94">
        <v>1</v>
      </c>
      <c r="E13" s="94">
        <v>2</v>
      </c>
      <c r="F13" s="94">
        <v>3</v>
      </c>
      <c r="G13" s="94">
        <v>4</v>
      </c>
      <c r="H13" s="94">
        <v>5</v>
      </c>
      <c r="I13" s="94">
        <v>6</v>
      </c>
      <c r="J13" s="17"/>
      <c r="K13" s="17"/>
      <c r="L13" s="17"/>
      <c r="M13" s="17"/>
    </row>
    <row r="14" spans="1:13" x14ac:dyDescent="0.25">
      <c r="A14" s="17"/>
      <c r="B14" s="32" t="s">
        <v>19</v>
      </c>
      <c r="C14" s="51"/>
      <c r="D14" s="44">
        <f t="shared" ref="D14:I14" si="0">D12-$C$12</f>
        <v>365</v>
      </c>
      <c r="E14" s="44">
        <f t="shared" si="0"/>
        <v>731</v>
      </c>
      <c r="F14" s="44">
        <f t="shared" si="0"/>
        <v>1096</v>
      </c>
      <c r="G14" s="44">
        <f t="shared" si="0"/>
        <v>1461</v>
      </c>
      <c r="H14" s="44">
        <f t="shared" si="0"/>
        <v>1826</v>
      </c>
      <c r="I14" s="44">
        <f t="shared" si="0"/>
        <v>2192</v>
      </c>
      <c r="J14" s="17"/>
      <c r="K14" s="17"/>
      <c r="L14" s="17"/>
      <c r="M14" s="17"/>
    </row>
    <row r="15" spans="1:13" x14ac:dyDescent="0.25">
      <c r="A15" s="17"/>
      <c r="B15" s="32" t="s">
        <v>21</v>
      </c>
      <c r="C15" s="51">
        <f>-NW</f>
        <v>-100</v>
      </c>
      <c r="D15" s="51"/>
      <c r="E15" s="51"/>
      <c r="F15" s="51"/>
      <c r="G15" s="51"/>
      <c r="H15" s="51"/>
      <c r="I15" s="51"/>
      <c r="J15" s="17"/>
      <c r="K15" s="17"/>
      <c r="L15" s="17"/>
      <c r="M15" s="17"/>
    </row>
    <row r="16" spans="1:13" x14ac:dyDescent="0.25">
      <c r="A16" s="17"/>
      <c r="B16" s="32" t="s">
        <v>20</v>
      </c>
      <c r="C16" s="51"/>
      <c r="D16" s="51">
        <f t="shared" ref="D16:I16" si="1">NW*i</f>
        <v>5</v>
      </c>
      <c r="E16" s="51">
        <f t="shared" si="1"/>
        <v>5</v>
      </c>
      <c r="F16" s="51">
        <f t="shared" si="1"/>
        <v>5</v>
      </c>
      <c r="G16" s="51">
        <f t="shared" si="1"/>
        <v>5</v>
      </c>
      <c r="H16" s="51">
        <f t="shared" si="1"/>
        <v>5</v>
      </c>
      <c r="I16" s="51">
        <f t="shared" si="1"/>
        <v>5</v>
      </c>
      <c r="J16" s="17"/>
      <c r="K16" s="17"/>
      <c r="L16" s="17"/>
      <c r="M16" s="17"/>
    </row>
    <row r="17" spans="1:13" x14ac:dyDescent="0.25">
      <c r="A17" s="21"/>
      <c r="B17" s="48" t="s">
        <v>6</v>
      </c>
      <c r="C17" s="76"/>
      <c r="D17" s="76"/>
      <c r="E17" s="76"/>
      <c r="F17" s="76"/>
      <c r="G17" s="76"/>
      <c r="H17" s="95"/>
      <c r="I17" s="95">
        <f>NW</f>
        <v>100</v>
      </c>
      <c r="J17" s="21"/>
      <c r="K17" s="21"/>
      <c r="L17" s="21"/>
      <c r="M17" s="21"/>
    </row>
    <row r="18" spans="1:13" x14ac:dyDescent="0.25">
      <c r="A18" s="21"/>
      <c r="B18" s="32" t="s">
        <v>13</v>
      </c>
      <c r="C18" s="51">
        <f t="shared" ref="C18:I18" si="2">SUM(C15:C17)</f>
        <v>-100</v>
      </c>
      <c r="D18" s="51">
        <f t="shared" si="2"/>
        <v>5</v>
      </c>
      <c r="E18" s="51">
        <f t="shared" si="2"/>
        <v>5</v>
      </c>
      <c r="F18" s="51">
        <f t="shared" si="2"/>
        <v>5</v>
      </c>
      <c r="G18" s="51">
        <f t="shared" si="2"/>
        <v>5</v>
      </c>
      <c r="H18" s="51">
        <f t="shared" si="2"/>
        <v>5</v>
      </c>
      <c r="I18" s="51">
        <f t="shared" si="2"/>
        <v>105</v>
      </c>
      <c r="J18" s="21"/>
      <c r="K18" s="21"/>
      <c r="L18" s="21"/>
      <c r="M18" s="21"/>
    </row>
    <row r="19" spans="1:13" x14ac:dyDescent="0.25">
      <c r="A19" s="21"/>
      <c r="B19" s="32"/>
      <c r="C19" s="51"/>
      <c r="D19" s="51"/>
      <c r="E19" s="51"/>
      <c r="F19" s="51"/>
      <c r="G19" s="51"/>
      <c r="H19" s="51"/>
      <c r="I19" s="51"/>
      <c r="J19" s="21"/>
      <c r="K19" s="21"/>
      <c r="L19" s="21"/>
      <c r="M19" s="21"/>
    </row>
    <row r="20" spans="1:13" x14ac:dyDescent="0.25">
      <c r="A20" s="21"/>
      <c r="B20" s="32" t="s">
        <v>57</v>
      </c>
      <c r="C20" s="51">
        <f>IRR(C18:I18)</f>
        <v>5.0000000000245404E-2</v>
      </c>
      <c r="D20" s="51"/>
      <c r="E20" s="51"/>
      <c r="F20" s="51"/>
      <c r="G20" s="51"/>
      <c r="H20" s="51"/>
      <c r="I20" s="51"/>
      <c r="J20" s="21"/>
      <c r="K20" s="21"/>
      <c r="L20" s="21"/>
      <c r="M20" s="21"/>
    </row>
    <row r="21" spans="1:13" x14ac:dyDescent="0.25">
      <c r="A21" s="21"/>
      <c r="B21" s="32"/>
      <c r="C21" s="51"/>
      <c r="D21" s="51"/>
      <c r="E21" s="51"/>
      <c r="F21" s="51"/>
      <c r="G21" s="51"/>
      <c r="H21" s="96"/>
      <c r="I21" s="96"/>
      <c r="J21" s="21"/>
      <c r="K21" s="21"/>
      <c r="L21" s="21"/>
      <c r="M21" s="21"/>
    </row>
    <row r="22" spans="1:13" x14ac:dyDescent="0.25">
      <c r="A22" s="17"/>
      <c r="B22" s="32" t="s">
        <v>58</v>
      </c>
      <c r="C22" s="17"/>
      <c r="D22" s="24">
        <f t="shared" ref="D22:I22" si="3">D18*(1+YTM)^-(D13)</f>
        <v>4.761904761903649</v>
      </c>
      <c r="E22" s="24">
        <f t="shared" si="3"/>
        <v>4.5351473922881294</v>
      </c>
      <c r="F22" s="24">
        <f t="shared" si="3"/>
        <v>4.3191879926543519</v>
      </c>
      <c r="G22" s="24">
        <f t="shared" si="3"/>
        <v>4.1135123739555643</v>
      </c>
      <c r="H22" s="24">
        <f t="shared" si="3"/>
        <v>3.9176308323377169</v>
      </c>
      <c r="I22" s="24">
        <f t="shared" si="3"/>
        <v>78.352616646736024</v>
      </c>
      <c r="J22" s="17"/>
      <c r="L22" s="17"/>
      <c r="M22" s="17"/>
    </row>
    <row r="23" spans="1:13" x14ac:dyDescent="0.25">
      <c r="A23" s="17"/>
      <c r="B23" s="97" t="s">
        <v>59</v>
      </c>
      <c r="C23" s="73"/>
      <c r="D23" s="73">
        <f t="shared" ref="D23:I23" si="4">D22/NW</f>
        <v>4.7619047619036486E-2</v>
      </c>
      <c r="E23" s="73">
        <f t="shared" si="4"/>
        <v>4.5351473922881295E-2</v>
      </c>
      <c r="F23" s="73">
        <f t="shared" si="4"/>
        <v>4.3191879926543518E-2</v>
      </c>
      <c r="G23" s="73">
        <f t="shared" si="4"/>
        <v>4.1135123739555642E-2</v>
      </c>
      <c r="H23" s="73">
        <f t="shared" si="4"/>
        <v>3.9176308323377172E-2</v>
      </c>
      <c r="I23" s="73">
        <f t="shared" si="4"/>
        <v>0.78352616646736029</v>
      </c>
      <c r="J23" s="17"/>
      <c r="K23" s="17"/>
      <c r="L23" s="17"/>
      <c r="M23" s="17"/>
    </row>
    <row r="24" spans="1:13" x14ac:dyDescent="0.25">
      <c r="A24" s="17"/>
      <c r="B24" s="97" t="s">
        <v>60</v>
      </c>
      <c r="C24" s="73"/>
      <c r="D24" s="73">
        <f t="shared" ref="D24:I24" si="5">D23*D13</f>
        <v>4.7619047619036486E-2</v>
      </c>
      <c r="E24" s="73">
        <f t="shared" si="5"/>
        <v>9.0702947845762591E-2</v>
      </c>
      <c r="F24" s="73">
        <f t="shared" si="5"/>
        <v>0.12957563977963055</v>
      </c>
      <c r="G24" s="73">
        <f t="shared" si="5"/>
        <v>0.16454049495822257</v>
      </c>
      <c r="H24" s="73">
        <f t="shared" si="5"/>
        <v>0.19588154161688587</v>
      </c>
      <c r="I24" s="73">
        <f t="shared" si="5"/>
        <v>4.7011569988041622</v>
      </c>
      <c r="J24" s="17"/>
      <c r="K24" s="17"/>
      <c r="L24" s="17"/>
      <c r="M24" s="17"/>
    </row>
    <row r="25" spans="1:13" x14ac:dyDescent="0.25">
      <c r="A25" s="17"/>
      <c r="B25" s="97"/>
      <c r="C25" s="73"/>
      <c r="D25" s="73"/>
      <c r="E25" s="73"/>
      <c r="F25" s="73"/>
      <c r="G25" s="73"/>
      <c r="H25" s="73"/>
      <c r="I25" s="73"/>
      <c r="J25" s="17"/>
      <c r="K25" s="17"/>
      <c r="L25" s="17"/>
      <c r="M25" s="17"/>
    </row>
    <row r="26" spans="1:13" x14ac:dyDescent="0.25">
      <c r="A26" s="25"/>
      <c r="B26" s="53" t="s">
        <v>61</v>
      </c>
      <c r="C26" s="25"/>
      <c r="D26" s="98">
        <f>SUM(D24:I24)</f>
        <v>5.3294766706237002</v>
      </c>
      <c r="E26" s="25"/>
      <c r="F26" s="25"/>
      <c r="G26" s="25"/>
      <c r="H26" s="25"/>
      <c r="I26" s="25"/>
      <c r="J26" s="25"/>
      <c r="K26" s="25"/>
      <c r="L26" s="25"/>
      <c r="M26" s="25"/>
    </row>
    <row r="27" spans="1:13" x14ac:dyDescent="0.25">
      <c r="A27" s="17"/>
      <c r="B27" s="32" t="s">
        <v>11</v>
      </c>
      <c r="C27" s="17"/>
      <c r="D27" s="73"/>
      <c r="E27" s="17"/>
      <c r="F27" s="17"/>
      <c r="G27" s="17"/>
      <c r="H27" s="17"/>
      <c r="I27" s="17"/>
      <c r="J27" s="17"/>
      <c r="K27" s="17"/>
      <c r="L27" s="17"/>
      <c r="M27" s="17"/>
    </row>
    <row r="28" spans="1:13" x14ac:dyDescent="0.25">
      <c r="A28" s="25"/>
      <c r="B28" s="53" t="s">
        <v>61</v>
      </c>
      <c r="C28" s="25"/>
      <c r="D28" s="98">
        <f>DURATION(C12,I12,i,YTM,1,1)</f>
        <v>5.3294766706303394</v>
      </c>
      <c r="E28" s="25"/>
      <c r="F28" s="25"/>
      <c r="G28" s="25"/>
      <c r="H28" s="25"/>
      <c r="I28" s="25"/>
      <c r="J28" s="25"/>
      <c r="K28" s="25"/>
      <c r="L28" s="25"/>
      <c r="M28" s="25"/>
    </row>
    <row r="29" spans="1:13" x14ac:dyDescent="0.25">
      <c r="A29" s="25"/>
      <c r="B29" s="53"/>
      <c r="C29" s="25"/>
      <c r="D29" s="98"/>
      <c r="E29" s="25"/>
      <c r="F29" s="25"/>
      <c r="G29" s="25"/>
      <c r="H29" s="25"/>
      <c r="I29" s="25"/>
      <c r="J29" s="25"/>
      <c r="K29" s="25"/>
      <c r="L29" s="25"/>
      <c r="M29" s="25"/>
    </row>
    <row r="30" spans="1:13" x14ac:dyDescent="0.25">
      <c r="A30" s="17"/>
      <c r="B30" s="17"/>
      <c r="C30" s="17"/>
      <c r="D30" s="17"/>
      <c r="E30" s="17"/>
      <c r="F30" s="69"/>
      <c r="G30" s="69"/>
      <c r="H30" s="17"/>
      <c r="I30" s="17"/>
      <c r="J30" s="17"/>
      <c r="K30" s="17"/>
      <c r="L30" s="17"/>
      <c r="M30" s="17"/>
    </row>
    <row r="31" spans="1:13" x14ac:dyDescent="0.25">
      <c r="A31" s="21" t="s">
        <v>120</v>
      </c>
      <c r="B31" s="99" t="s">
        <v>62</v>
      </c>
      <c r="C31" s="100"/>
      <c r="D31" s="101">
        <f>D26/(1+YTM)</f>
        <v>5.0756920672594807</v>
      </c>
      <c r="E31" s="50"/>
      <c r="F31" s="50"/>
      <c r="G31" s="50"/>
      <c r="H31" s="17"/>
      <c r="I31" s="17"/>
      <c r="J31" s="17"/>
      <c r="K31" s="17"/>
      <c r="L31" s="17"/>
      <c r="M31" s="17"/>
    </row>
    <row r="32" spans="1:13" x14ac:dyDescent="0.25">
      <c r="A32" s="17"/>
      <c r="B32" s="57" t="s">
        <v>11</v>
      </c>
      <c r="C32" s="50"/>
      <c r="D32" s="69"/>
      <c r="E32" s="69"/>
      <c r="F32" s="69"/>
      <c r="G32" s="69"/>
      <c r="H32" s="17"/>
      <c r="I32" s="17"/>
      <c r="J32" s="17"/>
      <c r="K32" s="17"/>
      <c r="L32" s="17"/>
      <c r="M32" s="17"/>
    </row>
    <row r="33" spans="1:13" x14ac:dyDescent="0.25">
      <c r="A33" s="17"/>
      <c r="B33" s="45" t="s">
        <v>62</v>
      </c>
      <c r="C33" s="100"/>
      <c r="D33" s="101">
        <f>MDURATION(C12,I12,i,YTM,1,1)</f>
        <v>5.0756920672658037</v>
      </c>
      <c r="E33" s="69"/>
      <c r="F33" s="69"/>
      <c r="G33" s="69"/>
      <c r="H33" s="17"/>
      <c r="I33" s="17"/>
      <c r="J33" s="17"/>
      <c r="K33" s="17"/>
      <c r="L33" s="17"/>
      <c r="M33" s="17"/>
    </row>
    <row r="34" spans="1:13" x14ac:dyDescent="0.25">
      <c r="A34" s="17"/>
      <c r="B34" s="69"/>
      <c r="C34" s="82"/>
      <c r="D34" s="82"/>
      <c r="E34" s="82"/>
      <c r="F34" s="82"/>
      <c r="G34" s="82"/>
      <c r="H34" s="17"/>
      <c r="I34" s="17"/>
      <c r="J34" s="17"/>
      <c r="K34" s="17"/>
      <c r="L34" s="17"/>
      <c r="M34" s="17"/>
    </row>
    <row r="35" spans="1:13" x14ac:dyDescent="0.25">
      <c r="A35" s="17"/>
      <c r="B35" s="57" t="str">
        <f>B22</f>
        <v>Barwertbeitrag Cashflow</v>
      </c>
      <c r="C35" s="69"/>
      <c r="D35" s="82">
        <f t="shared" ref="D35:I35" si="6">D22</f>
        <v>4.761904761903649</v>
      </c>
      <c r="E35" s="82">
        <f t="shared" si="6"/>
        <v>4.5351473922881294</v>
      </c>
      <c r="F35" s="82">
        <f t="shared" si="6"/>
        <v>4.3191879926543519</v>
      </c>
      <c r="G35" s="82">
        <f t="shared" si="6"/>
        <v>4.1135123739555643</v>
      </c>
      <c r="H35" s="82">
        <f t="shared" si="6"/>
        <v>3.9176308323377169</v>
      </c>
      <c r="I35" s="82">
        <f t="shared" si="6"/>
        <v>78.352616646736024</v>
      </c>
      <c r="J35" s="17"/>
      <c r="K35" s="17"/>
      <c r="L35" s="17"/>
      <c r="M35" s="17"/>
    </row>
    <row r="36" spans="1:13" x14ac:dyDescent="0.25">
      <c r="A36" s="17"/>
      <c r="B36" s="97" t="s">
        <v>59</v>
      </c>
      <c r="C36" s="73"/>
      <c r="D36" s="73">
        <f t="shared" ref="D36:I36" si="7">D35/NW</f>
        <v>4.7619047619036486E-2</v>
      </c>
      <c r="E36" s="73">
        <f t="shared" si="7"/>
        <v>4.5351473922881295E-2</v>
      </c>
      <c r="F36" s="73">
        <f t="shared" si="7"/>
        <v>4.3191879926543518E-2</v>
      </c>
      <c r="G36" s="73">
        <f t="shared" si="7"/>
        <v>4.1135123739555642E-2</v>
      </c>
      <c r="H36" s="73">
        <f t="shared" si="7"/>
        <v>3.9176308323377172E-2</v>
      </c>
      <c r="I36" s="73">
        <f t="shared" si="7"/>
        <v>0.78352616646736029</v>
      </c>
      <c r="J36" s="17"/>
      <c r="K36" s="17"/>
      <c r="L36" s="17"/>
      <c r="M36" s="17"/>
    </row>
    <row r="37" spans="1:13" x14ac:dyDescent="0.25">
      <c r="A37" s="17"/>
      <c r="B37" s="102" t="s">
        <v>63</v>
      </c>
      <c r="C37" s="69"/>
      <c r="D37" s="74">
        <f t="shared" ref="D37:I37" si="8">D36*D13*(1+D13)</f>
        <v>9.5238095238072973E-2</v>
      </c>
      <c r="E37" s="74">
        <f t="shared" si="8"/>
        <v>0.27210884353728776</v>
      </c>
      <c r="F37" s="74">
        <f t="shared" si="8"/>
        <v>0.51830255911852219</v>
      </c>
      <c r="G37" s="74">
        <f t="shared" si="8"/>
        <v>0.8227024747911128</v>
      </c>
      <c r="H37" s="74">
        <f t="shared" si="8"/>
        <v>1.1752892497013152</v>
      </c>
      <c r="I37" s="74">
        <f t="shared" si="8"/>
        <v>32.908098991629132</v>
      </c>
      <c r="J37" s="17"/>
      <c r="K37" s="17"/>
      <c r="L37" s="17"/>
      <c r="M37" s="17"/>
    </row>
    <row r="38" spans="1:13" x14ac:dyDescent="0.25">
      <c r="A38" s="17"/>
      <c r="B38" s="102" t="s">
        <v>64</v>
      </c>
      <c r="C38" s="69"/>
      <c r="D38" s="103">
        <f t="shared" ref="D38:I38" si="9">D37/((1+YTM)^2)</f>
        <v>8.6383759853087036E-2</v>
      </c>
      <c r="E38" s="103">
        <f t="shared" si="9"/>
        <v>0.24681074243733384</v>
      </c>
      <c r="F38" s="103">
        <f t="shared" si="9"/>
        <v>0.47011569988052598</v>
      </c>
      <c r="G38" s="103">
        <f t="shared" si="9"/>
        <v>0.74621539663558112</v>
      </c>
      <c r="H38" s="103">
        <f t="shared" si="9"/>
        <v>1.0660219951934384</v>
      </c>
      <c r="I38" s="103">
        <f t="shared" si="9"/>
        <v>29.848615865409293</v>
      </c>
      <c r="J38" s="17"/>
      <c r="K38" s="17"/>
      <c r="L38" s="17"/>
      <c r="M38" s="17"/>
    </row>
    <row r="39" spans="1:13" x14ac:dyDescent="0.25">
      <c r="A39" s="17"/>
      <c r="B39" s="102"/>
      <c r="C39" s="69"/>
      <c r="D39" s="103"/>
      <c r="E39" s="103"/>
      <c r="F39" s="103"/>
      <c r="G39" s="103"/>
      <c r="H39" s="103"/>
      <c r="I39" s="103"/>
      <c r="J39" s="17"/>
      <c r="K39" s="17"/>
      <c r="L39" s="17"/>
      <c r="M39" s="17"/>
    </row>
    <row r="40" spans="1:13" x14ac:dyDescent="0.25">
      <c r="A40" s="17"/>
      <c r="B40" s="25" t="s">
        <v>65</v>
      </c>
      <c r="C40" s="104"/>
      <c r="D40" s="104">
        <f>SUM(D38:I38)</f>
        <v>32.464163459409257</v>
      </c>
      <c r="E40" s="69"/>
      <c r="F40" s="17"/>
      <c r="G40" s="17"/>
      <c r="H40" s="17"/>
      <c r="I40" s="17"/>
      <c r="J40" s="17"/>
      <c r="K40" s="17"/>
      <c r="L40" s="17"/>
      <c r="M40" s="17"/>
    </row>
    <row r="41" spans="1:13" x14ac:dyDescent="0.25">
      <c r="A41" s="17"/>
      <c r="B41" s="69"/>
      <c r="C41" s="103"/>
      <c r="D41" s="69"/>
      <c r="E41" s="69"/>
      <c r="F41" s="17"/>
      <c r="G41" s="17"/>
      <c r="H41" s="17"/>
      <c r="I41" s="17"/>
      <c r="J41" s="17"/>
      <c r="K41" s="17"/>
      <c r="L41" s="17"/>
      <c r="M41" s="17"/>
    </row>
    <row r="42" spans="1:13" x14ac:dyDescent="0.25">
      <c r="A42" s="21" t="s">
        <v>145</v>
      </c>
      <c r="B42" s="105" t="s">
        <v>66</v>
      </c>
      <c r="C42" s="17"/>
      <c r="D42" s="106">
        <f>0.055</f>
        <v>5.5E-2</v>
      </c>
      <c r="E42" s="69"/>
      <c r="F42" s="17"/>
      <c r="G42" s="17"/>
      <c r="H42" s="17"/>
      <c r="I42" s="17"/>
      <c r="J42" s="17"/>
      <c r="K42" s="17"/>
      <c r="L42" s="17"/>
      <c r="M42" s="17"/>
    </row>
    <row r="43" spans="1:13" x14ac:dyDescent="0.25">
      <c r="A43" s="17"/>
      <c r="B43" s="69"/>
      <c r="C43" s="107"/>
      <c r="D43" s="69"/>
      <c r="E43" s="69"/>
      <c r="F43" s="17"/>
      <c r="G43" s="17"/>
      <c r="H43" s="17"/>
      <c r="I43" s="17"/>
      <c r="J43" s="17"/>
      <c r="K43" s="17"/>
      <c r="L43" s="17"/>
      <c r="M43" s="17"/>
    </row>
    <row r="44" spans="1:13" x14ac:dyDescent="0.25">
      <c r="A44" s="17"/>
      <c r="B44" s="69" t="s">
        <v>67</v>
      </c>
      <c r="C44" s="107"/>
      <c r="D44" s="82">
        <f>PRICE(C12,I12,i,D42,I17,1,1)</f>
        <v>97.502234845678174</v>
      </c>
      <c r="E44" s="69"/>
      <c r="F44" s="17"/>
      <c r="G44" s="17"/>
      <c r="H44" s="17"/>
      <c r="I44" s="17"/>
      <c r="J44" s="17"/>
      <c r="K44" s="17"/>
      <c r="L44" s="17"/>
      <c r="M44" s="17"/>
    </row>
    <row r="45" spans="1:13" x14ac:dyDescent="0.25">
      <c r="A45" s="17"/>
      <c r="B45" s="69"/>
      <c r="C45" s="107"/>
      <c r="D45" s="69"/>
      <c r="E45" s="69"/>
      <c r="F45" s="17"/>
      <c r="G45" s="17"/>
      <c r="H45" s="17"/>
      <c r="I45" s="17"/>
      <c r="J45" s="17"/>
      <c r="K45" s="17"/>
      <c r="L45" s="17"/>
      <c r="M45" s="17"/>
    </row>
    <row r="46" spans="1:13" x14ac:dyDescent="0.25">
      <c r="A46" s="30"/>
      <c r="B46" s="30" t="s">
        <v>68</v>
      </c>
      <c r="C46" s="108"/>
      <c r="D46" s="87">
        <f>NW-D31*NW*0.005</f>
        <v>97.462153966370266</v>
      </c>
      <c r="E46" s="30"/>
      <c r="F46" s="30"/>
      <c r="G46" s="17"/>
      <c r="H46" s="17"/>
      <c r="I46" s="17"/>
      <c r="J46" s="17"/>
      <c r="K46" s="17"/>
      <c r="L46" s="17"/>
      <c r="M46" s="17"/>
    </row>
    <row r="47" spans="1:13" x14ac:dyDescent="0.25">
      <c r="A47" s="30"/>
      <c r="B47" s="30"/>
      <c r="C47" s="108"/>
      <c r="D47" s="30"/>
      <c r="E47" s="30"/>
      <c r="F47" s="30"/>
      <c r="G47" s="17"/>
      <c r="H47" s="17"/>
      <c r="I47" s="17"/>
      <c r="J47" s="17"/>
      <c r="K47" s="17"/>
      <c r="L47" s="17"/>
      <c r="M47" s="17"/>
    </row>
    <row r="48" spans="1:13" s="3" customFormat="1" x14ac:dyDescent="0.25">
      <c r="A48" s="30"/>
      <c r="B48" s="30" t="s">
        <v>69</v>
      </c>
      <c r="C48" s="58"/>
      <c r="D48" s="87">
        <f>NW-C15*(-D31*0.005+0.5*D40*0.005^2)</f>
        <v>97.502734170694524</v>
      </c>
      <c r="E48" s="30"/>
      <c r="F48" s="30"/>
      <c r="G48" s="17"/>
      <c r="H48" s="17"/>
      <c r="I48" s="17"/>
      <c r="J48" s="17"/>
      <c r="K48" s="17"/>
      <c r="L48" s="17"/>
      <c r="M48" s="17"/>
    </row>
    <row r="49" spans="1:13" x14ac:dyDescent="0.25">
      <c r="A49" s="30"/>
      <c r="B49" s="30"/>
      <c r="C49" s="108"/>
      <c r="D49" s="30"/>
      <c r="E49" s="30"/>
      <c r="F49" s="30"/>
      <c r="G49" s="17"/>
      <c r="H49" s="17"/>
      <c r="I49" s="17"/>
      <c r="J49" s="17"/>
      <c r="K49" s="17"/>
      <c r="L49" s="17"/>
      <c r="M49" s="17"/>
    </row>
    <row r="50" spans="1:13" x14ac:dyDescent="0.25">
      <c r="A50" s="21" t="s">
        <v>146</v>
      </c>
      <c r="B50" s="30" t="s">
        <v>103</v>
      </c>
      <c r="C50" s="108"/>
      <c r="D50" s="30"/>
      <c r="E50" s="30"/>
      <c r="F50" s="30"/>
      <c r="G50" s="17"/>
      <c r="H50" s="17"/>
      <c r="I50" s="17"/>
      <c r="J50" s="17"/>
      <c r="K50" s="17"/>
      <c r="L50" s="17"/>
      <c r="M50" s="17"/>
    </row>
    <row r="51" spans="1:13" x14ac:dyDescent="0.25">
      <c r="A51" s="30"/>
      <c r="B51" s="30" t="s">
        <v>142</v>
      </c>
      <c r="C51" s="108"/>
      <c r="D51" s="30"/>
      <c r="E51" s="30"/>
      <c r="F51" s="30"/>
      <c r="G51" s="72"/>
      <c r="H51" s="17"/>
      <c r="I51" s="17"/>
      <c r="J51" s="17"/>
      <c r="K51" s="17"/>
      <c r="L51" s="17"/>
      <c r="M51" s="17"/>
    </row>
    <row r="52" spans="1:13" x14ac:dyDescent="0.25">
      <c r="A52" s="30"/>
      <c r="B52" s="57" t="s">
        <v>143</v>
      </c>
      <c r="C52" s="108"/>
      <c r="D52" s="30"/>
      <c r="E52" s="30"/>
      <c r="F52" s="30"/>
      <c r="G52" s="17"/>
      <c r="H52" s="17"/>
      <c r="I52" s="17"/>
      <c r="J52" s="17"/>
      <c r="K52" s="17"/>
      <c r="L52" s="17"/>
      <c r="M52" s="17"/>
    </row>
    <row r="53" spans="1:13" x14ac:dyDescent="0.25">
      <c r="A53" s="30"/>
      <c r="B53" s="57" t="s">
        <v>139</v>
      </c>
      <c r="C53" s="108"/>
      <c r="D53" s="30"/>
      <c r="E53" s="30"/>
      <c r="F53" s="30"/>
      <c r="G53" s="21"/>
      <c r="H53" s="17"/>
      <c r="I53" s="17"/>
      <c r="J53" s="17"/>
      <c r="K53" s="17"/>
      <c r="L53" s="17"/>
      <c r="M53" s="17"/>
    </row>
    <row r="54" spans="1:13" x14ac:dyDescent="0.25">
      <c r="A54" s="30"/>
      <c r="B54" s="30" t="s">
        <v>140</v>
      </c>
      <c r="C54" s="108"/>
      <c r="D54" s="77"/>
      <c r="E54" s="77"/>
      <c r="F54" s="30"/>
      <c r="G54" s="17"/>
      <c r="H54" s="17"/>
      <c r="I54" s="17"/>
      <c r="J54" s="17"/>
      <c r="K54" s="17"/>
      <c r="L54" s="17"/>
      <c r="M54" s="17"/>
    </row>
    <row r="55" spans="1:13" x14ac:dyDescent="0.25">
      <c r="A55" s="30"/>
      <c r="B55" s="109"/>
      <c r="C55" s="108"/>
      <c r="D55" s="110"/>
      <c r="E55" s="110"/>
      <c r="F55" s="30"/>
      <c r="G55" s="17"/>
      <c r="H55" s="17"/>
      <c r="I55" s="17"/>
      <c r="J55" s="17"/>
      <c r="K55" s="17"/>
      <c r="L55" s="17"/>
      <c r="M55" s="17"/>
    </row>
    <row r="56" spans="1:13" x14ac:dyDescent="0.25">
      <c r="A56" s="30"/>
      <c r="B56" s="111"/>
      <c r="C56" s="58"/>
      <c r="D56" s="30"/>
      <c r="E56" s="30"/>
      <c r="F56" s="30"/>
      <c r="G56" s="17"/>
      <c r="H56" s="17"/>
      <c r="I56" s="17"/>
      <c r="J56" s="17"/>
      <c r="K56" s="17"/>
      <c r="L56" s="17"/>
      <c r="M56" s="17"/>
    </row>
    <row r="57" spans="1:13" x14ac:dyDescent="0.25">
      <c r="A57" s="197" t="s">
        <v>151</v>
      </c>
      <c r="B57" s="30"/>
      <c r="C57" s="58"/>
      <c r="D57" s="30"/>
      <c r="E57" s="30"/>
      <c r="F57" s="30"/>
      <c r="G57" s="17"/>
      <c r="H57" s="17"/>
      <c r="I57" s="17"/>
      <c r="J57" s="17"/>
      <c r="K57" s="17"/>
      <c r="L57" s="17"/>
      <c r="M57" s="17"/>
    </row>
    <row r="58" spans="1:13" x14ac:dyDescent="0.25">
      <c r="A58" s="30"/>
      <c r="B58" s="30"/>
      <c r="C58" s="108"/>
      <c r="D58" s="30"/>
      <c r="E58" s="30"/>
      <c r="F58" s="30"/>
      <c r="G58" s="17"/>
      <c r="H58" s="17"/>
      <c r="I58" s="17"/>
      <c r="J58" s="17"/>
      <c r="K58" s="17"/>
      <c r="L58" s="17"/>
      <c r="M58" s="17"/>
    </row>
    <row r="59" spans="1:13" x14ac:dyDescent="0.25">
      <c r="A59" s="30"/>
      <c r="B59" s="45"/>
      <c r="C59" s="112"/>
      <c r="D59" s="30"/>
      <c r="E59" s="30"/>
      <c r="F59" s="30"/>
      <c r="G59" s="17"/>
      <c r="H59" s="17"/>
      <c r="I59" s="17"/>
      <c r="J59" s="17"/>
      <c r="K59" s="17"/>
      <c r="L59" s="17"/>
      <c r="M59" s="17"/>
    </row>
    <row r="60" spans="1:13" x14ac:dyDescent="0.25">
      <c r="A60" s="30"/>
      <c r="B60" s="30"/>
      <c r="C60" s="112"/>
      <c r="D60" s="30"/>
      <c r="E60" s="30"/>
      <c r="F60" s="30"/>
      <c r="G60" s="17"/>
      <c r="H60" s="17"/>
      <c r="I60" s="17"/>
      <c r="J60" s="17"/>
      <c r="K60" s="17"/>
      <c r="L60" s="17"/>
      <c r="M60" s="17"/>
    </row>
    <row r="61" spans="1:13" x14ac:dyDescent="0.25">
      <c r="A61" s="30"/>
      <c r="B61" s="30"/>
      <c r="C61" s="108"/>
      <c r="D61" s="30"/>
      <c r="E61" s="30"/>
      <c r="F61" s="30"/>
      <c r="G61" s="17"/>
      <c r="H61" s="17"/>
      <c r="I61" s="17"/>
      <c r="J61" s="17"/>
      <c r="K61" s="17"/>
      <c r="L61" s="17"/>
      <c r="M61" s="17"/>
    </row>
    <row r="62" spans="1:13" x14ac:dyDescent="0.25">
      <c r="A62" s="30"/>
      <c r="B62" s="30"/>
      <c r="C62" s="108"/>
      <c r="D62" s="30"/>
      <c r="E62" s="30"/>
      <c r="F62" s="30"/>
      <c r="G62" s="17"/>
      <c r="H62" s="17"/>
      <c r="I62" s="17"/>
      <c r="J62" s="17"/>
      <c r="K62" s="17"/>
      <c r="L62" s="17"/>
      <c r="M62" s="17"/>
    </row>
    <row r="63" spans="1:13" x14ac:dyDescent="0.25">
      <c r="A63" s="30"/>
      <c r="B63" s="30"/>
      <c r="C63" s="108"/>
      <c r="D63" s="30"/>
      <c r="E63" s="30"/>
      <c r="F63" s="30"/>
      <c r="G63" s="17"/>
      <c r="H63" s="17"/>
      <c r="I63" s="17"/>
      <c r="J63" s="17"/>
      <c r="K63" s="17"/>
      <c r="L63" s="17"/>
      <c r="M63" s="17"/>
    </row>
    <row r="64" spans="1:13" x14ac:dyDescent="0.25">
      <c r="A64" s="30"/>
      <c r="B64" s="30"/>
      <c r="C64" s="108"/>
      <c r="D64" s="30"/>
      <c r="E64" s="30"/>
      <c r="F64" s="30"/>
      <c r="G64" s="17"/>
      <c r="H64" s="17"/>
      <c r="I64" s="17"/>
      <c r="J64" s="17"/>
      <c r="K64" s="17"/>
      <c r="L64" s="17"/>
      <c r="M64" s="17"/>
    </row>
    <row r="65" spans="1:13" x14ac:dyDescent="0.25">
      <c r="A65" s="30"/>
      <c r="B65" s="30"/>
      <c r="C65" s="108"/>
      <c r="D65" s="30"/>
      <c r="E65" s="30"/>
      <c r="F65" s="30"/>
      <c r="G65" s="17"/>
      <c r="H65" s="17"/>
      <c r="I65" s="17"/>
      <c r="J65" s="17"/>
      <c r="K65" s="17"/>
      <c r="L65" s="17"/>
      <c r="M65" s="17"/>
    </row>
    <row r="66" spans="1:13" x14ac:dyDescent="0.25">
      <c r="A66" s="30"/>
      <c r="B66" s="30"/>
      <c r="C66" s="108"/>
      <c r="D66" s="30"/>
      <c r="E66" s="30"/>
      <c r="F66" s="30"/>
      <c r="G66" s="17"/>
      <c r="H66" s="17"/>
      <c r="I66" s="17"/>
      <c r="J66" s="17"/>
      <c r="K66" s="17"/>
      <c r="L66" s="17"/>
      <c r="M66" s="17"/>
    </row>
    <row r="67" spans="1:13" x14ac:dyDescent="0.25">
      <c r="A67" s="30"/>
      <c r="B67" s="30"/>
      <c r="C67" s="108"/>
      <c r="D67" s="30"/>
      <c r="E67" s="30"/>
      <c r="F67" s="30"/>
      <c r="G67" s="17"/>
      <c r="H67" s="17"/>
      <c r="I67" s="17"/>
      <c r="J67" s="17"/>
      <c r="K67" s="17"/>
      <c r="L67" s="17"/>
      <c r="M67" s="17"/>
    </row>
    <row r="68" spans="1:13" x14ac:dyDescent="0.25">
      <c r="A68" s="30"/>
      <c r="B68" s="30"/>
      <c r="C68" s="108"/>
      <c r="D68" s="30"/>
      <c r="E68" s="30"/>
      <c r="F68" s="30"/>
      <c r="G68" s="17"/>
      <c r="H68" s="17"/>
      <c r="I68" s="17"/>
      <c r="J68" s="17"/>
      <c r="K68" s="17"/>
      <c r="L68" s="17"/>
      <c r="M68" s="17"/>
    </row>
    <row r="69" spans="1:13" x14ac:dyDescent="0.25">
      <c r="A69" s="30"/>
      <c r="B69" s="30"/>
      <c r="C69" s="108"/>
      <c r="D69" s="30"/>
      <c r="E69" s="30"/>
      <c r="F69" s="30"/>
      <c r="G69" s="17"/>
      <c r="H69" s="17"/>
      <c r="I69" s="17"/>
      <c r="J69" s="17"/>
      <c r="K69" s="17"/>
      <c r="L69" s="17"/>
      <c r="M69" s="17"/>
    </row>
    <row r="70" spans="1:13" x14ac:dyDescent="0.25">
      <c r="A70" s="30"/>
      <c r="B70" s="30"/>
      <c r="C70" s="108"/>
      <c r="D70" s="77"/>
      <c r="E70" s="77"/>
      <c r="F70" s="30"/>
      <c r="G70" s="17"/>
      <c r="H70" s="17"/>
      <c r="I70" s="17"/>
      <c r="J70" s="17"/>
      <c r="K70" s="17"/>
      <c r="L70" s="17"/>
      <c r="M70" s="17"/>
    </row>
    <row r="71" spans="1:13" x14ac:dyDescent="0.25">
      <c r="A71" s="30"/>
      <c r="B71" s="30"/>
      <c r="C71" s="108"/>
      <c r="D71" s="87"/>
      <c r="E71" s="87"/>
      <c r="F71" s="30"/>
      <c r="G71" s="17"/>
      <c r="H71" s="17"/>
      <c r="I71" s="17"/>
      <c r="J71" s="17"/>
      <c r="K71" s="17"/>
      <c r="L71" s="17"/>
      <c r="M71" s="17"/>
    </row>
    <row r="72" spans="1:13" x14ac:dyDescent="0.25">
      <c r="A72" s="30"/>
      <c r="B72" s="30"/>
      <c r="C72" s="108"/>
      <c r="D72" s="87"/>
      <c r="E72" s="87"/>
      <c r="F72" s="30"/>
      <c r="G72" s="17"/>
      <c r="H72" s="17"/>
      <c r="I72" s="17"/>
      <c r="J72" s="17"/>
      <c r="K72" s="17"/>
      <c r="L72" s="17"/>
      <c r="M72" s="17"/>
    </row>
    <row r="73" spans="1:13" x14ac:dyDescent="0.25">
      <c r="A73" s="30"/>
      <c r="B73" s="30"/>
      <c r="C73" s="58"/>
      <c r="D73" s="30"/>
      <c r="E73" s="30"/>
      <c r="F73" s="30"/>
      <c r="G73" s="17"/>
      <c r="H73" s="17"/>
      <c r="I73" s="17"/>
      <c r="J73" s="17"/>
      <c r="K73" s="17"/>
      <c r="L73" s="17"/>
      <c r="M73" s="17"/>
    </row>
    <row r="74" spans="1:13" x14ac:dyDescent="0.25">
      <c r="A74" s="30"/>
      <c r="B74" s="30"/>
      <c r="C74" s="108"/>
      <c r="D74" s="30"/>
      <c r="E74" s="30"/>
      <c r="F74" s="30"/>
      <c r="G74" s="17"/>
      <c r="H74" s="17"/>
      <c r="I74" s="17"/>
      <c r="J74" s="17"/>
      <c r="K74" s="17"/>
      <c r="L74" s="17"/>
      <c r="M74" s="17"/>
    </row>
    <row r="75" spans="1:13" x14ac:dyDescent="0.25">
      <c r="A75" s="30"/>
      <c r="B75" s="30"/>
      <c r="C75" s="108"/>
      <c r="D75" s="30"/>
      <c r="E75" s="30"/>
      <c r="F75" s="30"/>
      <c r="G75" s="17"/>
      <c r="H75" s="17"/>
      <c r="I75" s="17"/>
      <c r="J75" s="17"/>
      <c r="K75" s="17"/>
      <c r="L75" s="17"/>
      <c r="M75" s="17"/>
    </row>
    <row r="76" spans="1:13" x14ac:dyDescent="0.25">
      <c r="A76" s="30"/>
      <c r="B76" s="45"/>
      <c r="C76" s="108"/>
      <c r="D76" s="30"/>
      <c r="E76" s="30"/>
      <c r="F76" s="30"/>
      <c r="G76" s="17"/>
      <c r="H76" s="17"/>
      <c r="I76" s="17"/>
      <c r="J76" s="17"/>
      <c r="K76" s="17"/>
      <c r="L76" s="17"/>
      <c r="M76" s="17"/>
    </row>
    <row r="77" spans="1:13" x14ac:dyDescent="0.25">
      <c r="A77" s="30"/>
      <c r="B77" s="30"/>
      <c r="C77" s="108"/>
      <c r="D77" s="30"/>
      <c r="E77" s="30"/>
      <c r="F77" s="30"/>
      <c r="G77" s="17"/>
      <c r="H77" s="17"/>
      <c r="I77" s="17"/>
      <c r="J77" s="17"/>
      <c r="K77" s="17"/>
      <c r="L77" s="17"/>
      <c r="M77" s="17"/>
    </row>
    <row r="78" spans="1:13" x14ac:dyDescent="0.25">
      <c r="A78" s="30"/>
      <c r="B78" s="30"/>
      <c r="C78" s="108"/>
      <c r="D78" s="30"/>
      <c r="E78" s="30"/>
      <c r="F78" s="30"/>
      <c r="G78" s="17"/>
      <c r="H78" s="17"/>
      <c r="I78" s="17"/>
      <c r="J78" s="17"/>
      <c r="K78" s="17"/>
      <c r="L78" s="17"/>
      <c r="M78" s="17"/>
    </row>
    <row r="79" spans="1:13" x14ac:dyDescent="0.25">
      <c r="A79" s="6"/>
      <c r="B79" s="6"/>
      <c r="C79" s="10"/>
      <c r="D79" s="6"/>
      <c r="E79" s="6"/>
      <c r="F79" s="6"/>
    </row>
  </sheetData>
  <pageMargins left="0.7" right="0.7" top="0.78740157499999996" bottom="0.78740157499999996" header="0.3" footer="0.3"/>
  <pageSetup paperSize="9" orientation="portrait" copies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71"/>
  <sheetViews>
    <sheetView workbookViewId="0"/>
  </sheetViews>
  <sheetFormatPr baseColWidth="10" defaultRowHeight="15" x14ac:dyDescent="0.25"/>
  <cols>
    <col min="1" max="1" width="11.42578125" style="3" customWidth="1"/>
    <col min="2" max="2" width="30.7109375" style="3" customWidth="1"/>
    <col min="3" max="3" width="20.7109375" style="3" customWidth="1"/>
    <col min="4" max="4" width="14.85546875" style="3" customWidth="1"/>
    <col min="5" max="9" width="11.42578125" style="3" customWidth="1"/>
    <col min="10" max="16" width="11.42578125" style="3"/>
  </cols>
  <sheetData>
    <row r="1" spans="1:28" x14ac:dyDescent="0.25">
      <c r="A1" s="33" t="s">
        <v>51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</row>
    <row r="2" spans="1:28" x14ac:dyDescent="0.25">
      <c r="A2" s="21"/>
      <c r="B2" s="17"/>
      <c r="C2" s="17"/>
      <c r="D2" s="17"/>
      <c r="E2" s="17"/>
      <c r="F2" s="17"/>
      <c r="G2" s="69"/>
      <c r="H2" s="69"/>
      <c r="I2" s="69"/>
      <c r="J2" s="69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</row>
    <row r="3" spans="1:28" x14ac:dyDescent="0.25">
      <c r="A3" s="21" t="s">
        <v>112</v>
      </c>
      <c r="B3" s="173"/>
      <c r="C3" s="174" t="s">
        <v>138</v>
      </c>
      <c r="D3" s="175" t="s">
        <v>74</v>
      </c>
      <c r="E3" s="100"/>
      <c r="F3" s="69"/>
      <c r="G3" s="69"/>
      <c r="H3" s="17"/>
      <c r="I3" s="17"/>
      <c r="J3" s="69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</row>
    <row r="4" spans="1:28" x14ac:dyDescent="0.25">
      <c r="A4" s="21"/>
      <c r="B4" s="80" t="s">
        <v>104</v>
      </c>
      <c r="C4" s="163">
        <v>0.99870000000000003</v>
      </c>
      <c r="D4" s="176">
        <v>0.99670000000000003</v>
      </c>
      <c r="G4" s="69"/>
      <c r="H4" s="17"/>
      <c r="I4" s="17"/>
      <c r="J4" s="69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</row>
    <row r="5" spans="1:28" x14ac:dyDescent="0.25">
      <c r="A5" s="21"/>
      <c r="B5" s="80" t="s">
        <v>129</v>
      </c>
      <c r="C5" s="164">
        <v>38665</v>
      </c>
      <c r="D5" s="177">
        <v>38681</v>
      </c>
      <c r="G5" s="69"/>
      <c r="H5" s="17"/>
      <c r="I5" s="17"/>
      <c r="J5" s="69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</row>
    <row r="6" spans="1:28" x14ac:dyDescent="0.25">
      <c r="A6" s="21"/>
      <c r="B6" s="80" t="s">
        <v>127</v>
      </c>
      <c r="C6" s="165" t="s">
        <v>128</v>
      </c>
      <c r="D6" s="165" t="s">
        <v>130</v>
      </c>
      <c r="G6" s="69"/>
      <c r="H6" s="17"/>
      <c r="I6" s="17"/>
      <c r="J6" s="69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x14ac:dyDescent="0.25">
      <c r="A7" s="21"/>
      <c r="B7" s="80" t="s">
        <v>2</v>
      </c>
      <c r="C7" s="166">
        <v>1000</v>
      </c>
      <c r="D7" s="178">
        <v>1000</v>
      </c>
      <c r="G7" s="69"/>
      <c r="H7" s="17"/>
      <c r="I7" s="17"/>
      <c r="J7" s="69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x14ac:dyDescent="0.25">
      <c r="A8" s="21"/>
      <c r="B8" s="80" t="s">
        <v>131</v>
      </c>
      <c r="C8" s="164">
        <v>40492</v>
      </c>
      <c r="D8" s="177">
        <v>42373</v>
      </c>
      <c r="G8" s="69"/>
      <c r="H8" s="17"/>
      <c r="I8" s="17"/>
      <c r="J8" s="69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x14ac:dyDescent="0.25">
      <c r="A9" s="21"/>
      <c r="B9" s="80" t="s">
        <v>22</v>
      </c>
      <c r="C9" s="167">
        <v>3.6249999999999998E-2</v>
      </c>
      <c r="D9" s="179">
        <v>3.5000000000000003E-2</v>
      </c>
      <c r="G9" s="69"/>
      <c r="H9" s="17"/>
      <c r="I9" s="17"/>
      <c r="J9" s="69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1:28" x14ac:dyDescent="0.25">
      <c r="A10" s="21"/>
      <c r="B10" s="17" t="s">
        <v>136</v>
      </c>
      <c r="C10" s="164">
        <v>39031</v>
      </c>
      <c r="D10" s="164">
        <v>39359</v>
      </c>
      <c r="E10" s="17"/>
      <c r="F10" s="17"/>
      <c r="G10" s="69"/>
      <c r="H10" s="17"/>
      <c r="I10" s="17"/>
      <c r="J10" s="69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spans="1:28" x14ac:dyDescent="0.25">
      <c r="A11" s="21"/>
      <c r="B11" s="21"/>
      <c r="C11" s="17"/>
      <c r="D11" s="17"/>
      <c r="E11" s="17"/>
      <c r="F11" s="17"/>
      <c r="G11" s="69"/>
      <c r="H11" s="69"/>
      <c r="I11" s="69"/>
      <c r="J11" s="69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x14ac:dyDescent="0.25">
      <c r="A12" s="21" t="s">
        <v>121</v>
      </c>
      <c r="B12" s="21" t="s">
        <v>71</v>
      </c>
      <c r="C12" s="24">
        <f>(D18-C5)/365*NW_DC*i_DC</f>
        <v>1.5890410958904109</v>
      </c>
      <c r="D12" s="17"/>
      <c r="E12" s="3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x14ac:dyDescent="0.25">
      <c r="A13" s="21"/>
      <c r="B13" s="21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x14ac:dyDescent="0.25">
      <c r="A14" s="21"/>
      <c r="B14" s="21" t="s">
        <v>72</v>
      </c>
      <c r="C14" s="24">
        <f>C4*NW_DC+C12</f>
        <v>1000.2890410958904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x14ac:dyDescent="0.25">
      <c r="A15" s="21"/>
      <c r="B15" s="21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x14ac:dyDescent="0.25">
      <c r="A16" s="21"/>
      <c r="B16" s="25" t="s">
        <v>73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x14ac:dyDescent="0.25">
      <c r="A17" s="21"/>
      <c r="B17" s="69"/>
      <c r="C17" s="69"/>
      <c r="D17" s="69"/>
      <c r="E17" s="69"/>
      <c r="F17" s="69"/>
      <c r="G17" s="69"/>
      <c r="H17" s="69"/>
      <c r="I17" s="69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28" x14ac:dyDescent="0.25">
      <c r="A18" s="21"/>
      <c r="B18" s="75" t="s">
        <v>18</v>
      </c>
      <c r="C18" s="75"/>
      <c r="D18" s="190">
        <v>38681</v>
      </c>
      <c r="E18" s="190">
        <v>39031</v>
      </c>
      <c r="F18" s="190">
        <v>39396</v>
      </c>
      <c r="G18" s="190">
        <v>39762</v>
      </c>
      <c r="H18" s="190">
        <v>40127</v>
      </c>
      <c r="I18" s="190">
        <v>40492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1:28" x14ac:dyDescent="0.25">
      <c r="A19" s="21"/>
      <c r="B19" s="17" t="s">
        <v>56</v>
      </c>
      <c r="C19" s="35"/>
      <c r="D19" s="17">
        <v>0</v>
      </c>
      <c r="E19" s="17">
        <v>1</v>
      </c>
      <c r="F19" s="17">
        <v>2</v>
      </c>
      <c r="G19" s="17">
        <v>3</v>
      </c>
      <c r="H19" s="17">
        <v>4</v>
      </c>
      <c r="I19" s="17">
        <v>5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x14ac:dyDescent="0.25">
      <c r="A20" s="21"/>
      <c r="B20" s="17" t="s">
        <v>12</v>
      </c>
      <c r="C20" s="17"/>
      <c r="D20" s="17"/>
      <c r="E20" s="17">
        <f>E18-$D$18</f>
        <v>350</v>
      </c>
      <c r="F20" s="17">
        <f>F18-$D$18</f>
        <v>715</v>
      </c>
      <c r="G20" s="17">
        <f>G18-$D$18</f>
        <v>1081</v>
      </c>
      <c r="H20" s="17">
        <f>H18-$D$18</f>
        <v>1446</v>
      </c>
      <c r="I20" s="17">
        <f>I18-$D$18</f>
        <v>1811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x14ac:dyDescent="0.25">
      <c r="A21" s="21"/>
      <c r="B21" s="17" t="s">
        <v>21</v>
      </c>
      <c r="C21" s="17"/>
      <c r="D21" s="24">
        <f>-Kurs_DC*NW_DC</f>
        <v>-998.7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28" x14ac:dyDescent="0.25">
      <c r="A22" s="21"/>
      <c r="B22" s="17" t="s">
        <v>22</v>
      </c>
      <c r="C22" s="24"/>
      <c r="D22" s="24"/>
      <c r="E22" s="24">
        <f>NW_DC*i_DC</f>
        <v>36.25</v>
      </c>
      <c r="F22" s="24">
        <f>NW_DC*i_DC</f>
        <v>36.25</v>
      </c>
      <c r="G22" s="24">
        <f>NW_DC*i_DC</f>
        <v>36.25</v>
      </c>
      <c r="H22" s="24">
        <f>NW_DC*i_DC</f>
        <v>36.25</v>
      </c>
      <c r="I22" s="24">
        <f>NW_DC*i_DC</f>
        <v>36.25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x14ac:dyDescent="0.25">
      <c r="A23" s="21"/>
      <c r="B23" s="75" t="s">
        <v>6</v>
      </c>
      <c r="C23" s="75"/>
      <c r="D23" s="75"/>
      <c r="E23" s="75"/>
      <c r="F23" s="75"/>
      <c r="G23" s="75"/>
      <c r="H23" s="75"/>
      <c r="I23" s="75">
        <f>NW_DC</f>
        <v>1000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21"/>
      <c r="B24" s="17"/>
      <c r="C24" s="24"/>
      <c r="D24" s="24">
        <f t="shared" ref="D24:I24" si="0">SUM(D21:D23)</f>
        <v>-998.7</v>
      </c>
      <c r="E24" s="24">
        <f t="shared" si="0"/>
        <v>36.25</v>
      </c>
      <c r="F24" s="24">
        <f t="shared" si="0"/>
        <v>36.25</v>
      </c>
      <c r="G24" s="24">
        <f t="shared" si="0"/>
        <v>36.25</v>
      </c>
      <c r="H24" s="24">
        <f t="shared" si="0"/>
        <v>36.25</v>
      </c>
      <c r="I24" s="24">
        <f t="shared" si="0"/>
        <v>1036.25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21"/>
      <c r="B25" s="17"/>
      <c r="C25" s="17"/>
      <c r="D25" s="17"/>
      <c r="E25" s="17"/>
      <c r="F25" s="28"/>
      <c r="G25" s="28"/>
      <c r="H25" s="28"/>
      <c r="I25" s="28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21"/>
      <c r="B26" s="17"/>
      <c r="C26" s="191" t="s">
        <v>57</v>
      </c>
      <c r="D26" s="72">
        <f>XIRR(D24:I24,D18:I18,0.04)</f>
        <v>3.6849360466003414E-2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21"/>
      <c r="B27" s="17"/>
      <c r="C27" s="191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21"/>
      <c r="B28" s="17"/>
      <c r="C28" s="191" t="s">
        <v>61</v>
      </c>
      <c r="D28" s="73">
        <f>DURATION(D18,I18,i_DC,D26,1,1)</f>
        <v>4.6205825619487788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21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21"/>
      <c r="B30" s="25" t="s">
        <v>74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2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21"/>
      <c r="B32" s="75" t="s">
        <v>18</v>
      </c>
      <c r="C32" s="75"/>
      <c r="D32" s="190">
        <v>38681</v>
      </c>
      <c r="E32" s="190">
        <v>39086</v>
      </c>
      <c r="F32" s="190">
        <v>39451</v>
      </c>
      <c r="G32" s="190">
        <v>39817</v>
      </c>
      <c r="H32" s="190">
        <v>40182</v>
      </c>
      <c r="I32" s="190">
        <v>40547</v>
      </c>
      <c r="J32" s="190">
        <v>40912</v>
      </c>
      <c r="K32" s="190">
        <v>41278</v>
      </c>
      <c r="L32" s="190">
        <v>41643</v>
      </c>
      <c r="M32" s="190">
        <v>42008</v>
      </c>
      <c r="N32" s="190">
        <v>42373</v>
      </c>
      <c r="O32" s="50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21"/>
      <c r="B33" s="17" t="s">
        <v>56</v>
      </c>
      <c r="C33" s="35"/>
      <c r="D33" s="17">
        <v>0</v>
      </c>
      <c r="E33" s="17">
        <v>1</v>
      </c>
      <c r="F33" s="17">
        <v>2</v>
      </c>
      <c r="G33" s="17">
        <v>3</v>
      </c>
      <c r="H33" s="17">
        <v>4</v>
      </c>
      <c r="I33" s="17">
        <v>5</v>
      </c>
      <c r="J33" s="17">
        <v>6</v>
      </c>
      <c r="K33" s="17">
        <v>7</v>
      </c>
      <c r="L33" s="17">
        <v>8</v>
      </c>
      <c r="M33" s="17">
        <v>9</v>
      </c>
      <c r="N33" s="17">
        <v>10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21"/>
      <c r="B34" s="17" t="s">
        <v>12</v>
      </c>
      <c r="C34" s="17"/>
      <c r="D34" s="17"/>
      <c r="E34" s="17">
        <f>E32-$D$18</f>
        <v>405</v>
      </c>
      <c r="F34" s="17">
        <f t="shared" ref="F34:N34" si="1">F32-$D$18</f>
        <v>770</v>
      </c>
      <c r="G34" s="17">
        <f t="shared" si="1"/>
        <v>1136</v>
      </c>
      <c r="H34" s="17">
        <f t="shared" si="1"/>
        <v>1501</v>
      </c>
      <c r="I34" s="17">
        <f t="shared" si="1"/>
        <v>1866</v>
      </c>
      <c r="J34" s="17">
        <f t="shared" si="1"/>
        <v>2231</v>
      </c>
      <c r="K34" s="17">
        <f t="shared" si="1"/>
        <v>2597</v>
      </c>
      <c r="L34" s="17">
        <f t="shared" si="1"/>
        <v>2962</v>
      </c>
      <c r="M34" s="17">
        <f t="shared" si="1"/>
        <v>3327</v>
      </c>
      <c r="N34" s="17">
        <f t="shared" si="1"/>
        <v>3692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21"/>
      <c r="B35" s="17" t="s">
        <v>21</v>
      </c>
      <c r="C35" s="17"/>
      <c r="D35" s="24">
        <f>-NW_BA*Kurs_BA</f>
        <v>-996.7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21"/>
      <c r="B36" s="17" t="s">
        <v>22</v>
      </c>
      <c r="C36" s="24"/>
      <c r="D36" s="24"/>
      <c r="E36" s="24">
        <f t="shared" ref="E36:N36" si="2">NW_BA*i_BA</f>
        <v>35</v>
      </c>
      <c r="F36" s="24">
        <f t="shared" si="2"/>
        <v>35</v>
      </c>
      <c r="G36" s="24">
        <f t="shared" si="2"/>
        <v>35</v>
      </c>
      <c r="H36" s="24">
        <f t="shared" si="2"/>
        <v>35</v>
      </c>
      <c r="I36" s="24">
        <f t="shared" si="2"/>
        <v>35</v>
      </c>
      <c r="J36" s="24">
        <f t="shared" si="2"/>
        <v>35</v>
      </c>
      <c r="K36" s="24">
        <f t="shared" si="2"/>
        <v>35</v>
      </c>
      <c r="L36" s="24">
        <f t="shared" si="2"/>
        <v>35</v>
      </c>
      <c r="M36" s="24">
        <f t="shared" si="2"/>
        <v>35</v>
      </c>
      <c r="N36" s="24">
        <f t="shared" si="2"/>
        <v>35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21"/>
      <c r="B37" s="75" t="s">
        <v>6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>
        <f>NW_BA</f>
        <v>1000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21"/>
      <c r="B38" s="17"/>
      <c r="C38" s="24"/>
      <c r="D38" s="24">
        <f>SUM(D35:D37)</f>
        <v>-996.7</v>
      </c>
      <c r="E38" s="24">
        <f t="shared" ref="E38:N38" si="3">SUM(E35:E37)</f>
        <v>35</v>
      </c>
      <c r="F38" s="24">
        <f t="shared" si="3"/>
        <v>35</v>
      </c>
      <c r="G38" s="24">
        <f t="shared" si="3"/>
        <v>35</v>
      </c>
      <c r="H38" s="24">
        <f t="shared" si="3"/>
        <v>35</v>
      </c>
      <c r="I38" s="24">
        <f t="shared" si="3"/>
        <v>35</v>
      </c>
      <c r="J38" s="24">
        <f t="shared" si="3"/>
        <v>35</v>
      </c>
      <c r="K38" s="24">
        <f t="shared" si="3"/>
        <v>35</v>
      </c>
      <c r="L38" s="24">
        <f t="shared" si="3"/>
        <v>35</v>
      </c>
      <c r="M38" s="24">
        <f t="shared" si="3"/>
        <v>35</v>
      </c>
      <c r="N38" s="24">
        <f t="shared" si="3"/>
        <v>1035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21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21"/>
      <c r="B40" s="17"/>
      <c r="C40" s="191" t="s">
        <v>57</v>
      </c>
      <c r="D40" s="113">
        <f>XIRR(D38:N38,D32:N32,0.03)</f>
        <v>3.4925340414047254E-2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21"/>
      <c r="B41" s="17"/>
      <c r="C41" s="191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21"/>
      <c r="B42" s="17"/>
      <c r="C42" s="191" t="s">
        <v>61</v>
      </c>
      <c r="D42" s="73">
        <f>DURATION(D32,N32,i_BA,D40,1,1)</f>
        <v>8.4268643169921535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21"/>
      <c r="B43" s="17"/>
      <c r="C43" s="28"/>
      <c r="D43" s="114"/>
      <c r="E43" s="28"/>
      <c r="F43" s="28"/>
      <c r="G43" s="28"/>
      <c r="H43" s="28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21" t="s">
        <v>120</v>
      </c>
      <c r="B44" s="21" t="s">
        <v>75</v>
      </c>
      <c r="C44" s="115"/>
      <c r="D44" s="116"/>
      <c r="E44" s="116"/>
      <c r="F44" s="28"/>
      <c r="G44" s="28"/>
      <c r="H44" s="28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21"/>
      <c r="B45" s="17"/>
      <c r="C45" s="29"/>
      <c r="D45" s="28"/>
      <c r="E45" s="28"/>
      <c r="F45" s="28"/>
      <c r="G45" s="28"/>
      <c r="H45" s="28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21"/>
      <c r="B46" s="17" t="s">
        <v>76</v>
      </c>
      <c r="C46" s="117">
        <f>D28</f>
        <v>4.6205825619487788</v>
      </c>
      <c r="D46" s="28"/>
      <c r="E46" s="28"/>
      <c r="F46" s="28"/>
      <c r="G46" s="28"/>
      <c r="H46" s="28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21"/>
      <c r="B47" s="17" t="s">
        <v>77</v>
      </c>
      <c r="C47" s="117">
        <f>D42</f>
        <v>8.4268643169921535</v>
      </c>
      <c r="D47" s="28"/>
      <c r="E47" s="28"/>
      <c r="F47" s="28"/>
      <c r="G47" s="28"/>
      <c r="H47" s="28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21"/>
      <c r="B48" s="17" t="s">
        <v>78</v>
      </c>
      <c r="C48" s="29">
        <v>6</v>
      </c>
      <c r="D48" s="28"/>
      <c r="E48" s="17"/>
      <c r="F48" s="28"/>
      <c r="G48" s="28"/>
      <c r="H48" s="28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21"/>
      <c r="B49" s="17"/>
      <c r="C49" s="29"/>
      <c r="D49" s="28"/>
      <c r="E49" s="28"/>
      <c r="F49" s="28"/>
      <c r="G49" s="28"/>
      <c r="H49" s="35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21"/>
      <c r="B50" s="29" t="s">
        <v>79</v>
      </c>
      <c r="C50" s="29"/>
      <c r="D50" s="28"/>
      <c r="E50" s="28"/>
      <c r="F50" s="28"/>
      <c r="G50" s="28"/>
      <c r="H50" s="35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21"/>
      <c r="B51" s="17"/>
      <c r="C51" s="29"/>
      <c r="D51" s="28"/>
      <c r="E51" s="28"/>
      <c r="F51" s="28"/>
      <c r="G51" s="28"/>
      <c r="H51" s="28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21"/>
      <c r="B52" s="17" t="s">
        <v>144</v>
      </c>
      <c r="C52" s="117">
        <f>(C48-C46)/(C47-C46)</f>
        <v>0.36240549881087347</v>
      </c>
      <c r="D52" s="117"/>
      <c r="E52" s="28"/>
      <c r="F52" s="28"/>
      <c r="G52" s="28"/>
      <c r="H52" s="28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21"/>
      <c r="B53" s="17" t="s">
        <v>80</v>
      </c>
      <c r="C53" s="117">
        <f>1-C52</f>
        <v>0.63759450118912653</v>
      </c>
      <c r="D53" s="28"/>
      <c r="E53" s="28"/>
      <c r="F53" s="28"/>
      <c r="G53" s="28"/>
      <c r="H53" s="28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21"/>
      <c r="B54" s="17"/>
      <c r="C54" s="29"/>
      <c r="D54" s="28"/>
      <c r="E54" s="28"/>
      <c r="F54" s="28"/>
      <c r="G54" s="28"/>
      <c r="H54" s="28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21"/>
      <c r="B55" s="17" t="s">
        <v>81</v>
      </c>
      <c r="C55" s="17"/>
      <c r="D55" s="23">
        <v>10</v>
      </c>
      <c r="E55" s="28"/>
      <c r="F55" s="17"/>
      <c r="G55" s="28"/>
      <c r="H55" s="28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21"/>
      <c r="B56" s="17" t="s">
        <v>82</v>
      </c>
      <c r="C56" s="29"/>
      <c r="D56" s="118">
        <f>(C53/C52)*(-D21*D55/-D35)</f>
        <v>17.628703602574326</v>
      </c>
      <c r="E56" s="28"/>
      <c r="F56" s="28"/>
      <c r="G56" s="28"/>
      <c r="H56" s="28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21"/>
      <c r="B57" s="17"/>
      <c r="C57" s="29"/>
      <c r="D57" s="28"/>
      <c r="E57" s="28"/>
      <c r="F57" s="28"/>
      <c r="G57" s="28"/>
      <c r="H57" s="35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30"/>
      <c r="B58" s="30"/>
      <c r="C58" s="30"/>
      <c r="D58" s="77"/>
      <c r="E58" s="77"/>
      <c r="F58" s="77"/>
      <c r="G58" s="77"/>
      <c r="H58" s="77"/>
      <c r="I58" s="77"/>
      <c r="J58" s="30"/>
      <c r="K58" s="30"/>
      <c r="L58" s="30"/>
      <c r="M58" s="30"/>
      <c r="N58" s="30"/>
      <c r="O58" s="30"/>
      <c r="P58" s="30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97" t="s">
        <v>151</v>
      </c>
      <c r="B59" s="30"/>
      <c r="C59" s="30"/>
      <c r="D59" s="77"/>
      <c r="E59" s="77"/>
      <c r="F59" s="77"/>
      <c r="G59" s="77"/>
      <c r="H59" s="77"/>
      <c r="I59" s="77"/>
      <c r="J59" s="30"/>
      <c r="K59" s="30"/>
      <c r="L59" s="30"/>
      <c r="M59" s="30"/>
      <c r="N59" s="30"/>
      <c r="O59" s="30"/>
      <c r="P59" s="30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30"/>
      <c r="B62" s="30"/>
      <c r="C62" s="119"/>
      <c r="D62" s="30"/>
      <c r="E62" s="30"/>
      <c r="F62" s="30"/>
      <c r="G62" s="30"/>
      <c r="H62" s="119"/>
      <c r="I62" s="30"/>
      <c r="J62" s="30"/>
      <c r="K62" s="30"/>
      <c r="L62" s="30"/>
      <c r="M62" s="30"/>
      <c r="N62" s="30"/>
      <c r="O62" s="30"/>
      <c r="P62" s="30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30"/>
      <c r="B63" s="30"/>
      <c r="C63" s="119"/>
      <c r="D63" s="30"/>
      <c r="E63" s="30"/>
      <c r="F63" s="30"/>
      <c r="G63" s="30"/>
      <c r="H63" s="119"/>
      <c r="I63" s="30"/>
      <c r="J63" s="30"/>
      <c r="K63" s="30"/>
      <c r="L63" s="30"/>
      <c r="M63" s="30"/>
      <c r="N63" s="30"/>
      <c r="O63" s="30"/>
      <c r="P63" s="30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30"/>
      <c r="B64" s="30"/>
      <c r="C64" s="30"/>
      <c r="D64" s="30"/>
      <c r="E64" s="30"/>
      <c r="F64" s="30"/>
      <c r="G64" s="30"/>
      <c r="H64" s="120"/>
      <c r="I64" s="30"/>
      <c r="J64" s="30"/>
      <c r="K64" s="30"/>
      <c r="L64" s="30"/>
      <c r="M64" s="30"/>
      <c r="N64" s="30"/>
      <c r="O64" s="30"/>
      <c r="P64" s="30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30"/>
      <c r="B66" s="30"/>
      <c r="C66" s="12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</sheetData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255"/>
  <sheetViews>
    <sheetView workbookViewId="0"/>
  </sheetViews>
  <sheetFormatPr baseColWidth="10" defaultRowHeight="15" x14ac:dyDescent="0.25"/>
  <cols>
    <col min="1" max="1" width="15.7109375" style="12" customWidth="1"/>
    <col min="2" max="2" width="29.42578125" style="11" customWidth="1"/>
    <col min="3" max="8" width="21.42578125" style="12" customWidth="1"/>
    <col min="9" max="18" width="11.42578125" style="13"/>
    <col min="19" max="19" width="20.5703125" style="13" customWidth="1"/>
    <col min="20" max="24" width="8.7109375" style="13" customWidth="1"/>
    <col min="25" max="16384" width="11.42578125" style="13"/>
  </cols>
  <sheetData>
    <row r="1" spans="1:27" x14ac:dyDescent="0.25">
      <c r="A1" s="142" t="s">
        <v>70</v>
      </c>
      <c r="B1" s="14"/>
      <c r="C1" s="121"/>
      <c r="D1" s="121"/>
      <c r="E1" s="121"/>
      <c r="F1" s="15"/>
      <c r="G1" s="15"/>
      <c r="H1" s="15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x14ac:dyDescent="0.25">
      <c r="A2" s="124"/>
      <c r="B2" s="122"/>
      <c r="C2" s="121"/>
      <c r="D2" s="121"/>
      <c r="E2" s="121"/>
      <c r="F2" s="15"/>
      <c r="G2" s="15"/>
      <c r="H2" s="15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x14ac:dyDescent="0.25">
      <c r="A3" s="122" t="s">
        <v>112</v>
      </c>
      <c r="B3" s="123"/>
      <c r="C3" s="124"/>
      <c r="D3" s="124"/>
      <c r="E3" s="125"/>
      <c r="F3" s="124"/>
      <c r="G3" s="124"/>
      <c r="H3" s="12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27" x14ac:dyDescent="0.25">
      <c r="A4" s="124"/>
      <c r="B4" s="126" t="s">
        <v>109</v>
      </c>
      <c r="C4" s="180" t="s">
        <v>83</v>
      </c>
      <c r="D4" s="15"/>
      <c r="E4" s="121"/>
      <c r="F4" s="15"/>
      <c r="G4" s="15"/>
      <c r="H4" s="15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x14ac:dyDescent="0.25">
      <c r="A5" s="124"/>
      <c r="B5" s="126" t="s">
        <v>132</v>
      </c>
      <c r="C5" s="180" t="s">
        <v>133</v>
      </c>
      <c r="D5" s="15"/>
      <c r="E5" s="121"/>
      <c r="F5" s="15"/>
      <c r="G5" s="15"/>
      <c r="H5" s="15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x14ac:dyDescent="0.25">
      <c r="A6" s="124"/>
      <c r="B6" s="126" t="s">
        <v>108</v>
      </c>
      <c r="C6" s="180" t="s">
        <v>84</v>
      </c>
      <c r="D6" s="15"/>
      <c r="E6" s="121"/>
      <c r="F6" s="15"/>
      <c r="G6" s="15"/>
      <c r="H6" s="15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 spans="1:27" x14ac:dyDescent="0.25">
      <c r="A7" s="124"/>
      <c r="B7" s="126" t="s">
        <v>107</v>
      </c>
      <c r="C7" s="181">
        <v>41654</v>
      </c>
      <c r="D7" s="15"/>
      <c r="E7" s="121"/>
      <c r="F7" s="15"/>
      <c r="G7" s="15"/>
      <c r="H7" s="15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  <row r="8" spans="1:27" x14ac:dyDescent="0.25">
      <c r="A8" s="124"/>
      <c r="B8" s="126" t="s">
        <v>106</v>
      </c>
      <c r="C8" s="182">
        <v>0.04</v>
      </c>
      <c r="D8" s="15"/>
      <c r="E8" s="121"/>
      <c r="F8" s="15"/>
      <c r="G8" s="15"/>
      <c r="H8" s="15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27" x14ac:dyDescent="0.25">
      <c r="A9" s="124"/>
      <c r="B9" s="126" t="s">
        <v>135</v>
      </c>
      <c r="C9" s="183">
        <v>0.99690000000000001</v>
      </c>
      <c r="D9" s="15"/>
      <c r="E9" s="121"/>
      <c r="F9" s="15"/>
      <c r="G9" s="15"/>
      <c r="H9" s="15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spans="1:27" x14ac:dyDescent="0.25">
      <c r="A10" s="124"/>
      <c r="B10" s="126" t="s">
        <v>129</v>
      </c>
      <c r="C10" s="181">
        <v>39828</v>
      </c>
      <c r="D10" s="15"/>
      <c r="E10" s="121"/>
      <c r="F10" s="15"/>
      <c r="G10" s="15"/>
      <c r="H10" s="15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27" x14ac:dyDescent="0.25">
      <c r="A11" s="124"/>
      <c r="B11" s="126" t="s">
        <v>111</v>
      </c>
      <c r="C11" s="181">
        <v>40193</v>
      </c>
      <c r="D11" s="15"/>
      <c r="E11" s="121"/>
      <c r="F11" s="15"/>
      <c r="G11" s="15"/>
      <c r="H11" s="15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x14ac:dyDescent="0.25">
      <c r="A12" s="124"/>
      <c r="B12" s="126" t="s">
        <v>105</v>
      </c>
      <c r="C12" s="180" t="s">
        <v>110</v>
      </c>
      <c r="D12" s="15"/>
      <c r="E12" s="121"/>
      <c r="F12" s="15"/>
      <c r="G12" s="15"/>
      <c r="H12" s="15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x14ac:dyDescent="0.25">
      <c r="A13" s="124"/>
      <c r="B13" s="126" t="s">
        <v>85</v>
      </c>
      <c r="C13" s="180" t="s">
        <v>86</v>
      </c>
      <c r="D13" s="15"/>
      <c r="E13" s="121"/>
      <c r="F13" s="15"/>
      <c r="G13" s="15"/>
      <c r="H13" s="15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x14ac:dyDescent="0.25">
      <c r="A14" s="143"/>
      <c r="B14" s="15"/>
      <c r="C14" s="15"/>
      <c r="D14" s="15"/>
      <c r="E14" s="15"/>
      <c r="F14" s="15"/>
      <c r="G14" s="15"/>
      <c r="H14" s="15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x14ac:dyDescent="0.25">
      <c r="A15" s="124"/>
      <c r="B15" s="15" t="s">
        <v>87</v>
      </c>
      <c r="C15" s="127">
        <v>1000</v>
      </c>
      <c r="D15" s="15"/>
      <c r="E15" s="15"/>
      <c r="F15" s="14"/>
      <c r="G15" s="15"/>
      <c r="H15" s="15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1:27" x14ac:dyDescent="0.25">
      <c r="A16" s="124"/>
      <c r="B16" s="15" t="s">
        <v>85</v>
      </c>
      <c r="C16" s="15" t="s">
        <v>86</v>
      </c>
      <c r="D16" s="128"/>
      <c r="E16" s="15"/>
      <c r="F16" s="14"/>
      <c r="G16" s="15"/>
      <c r="H16" s="15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1:33" x14ac:dyDescent="0.25">
      <c r="A17" s="124"/>
      <c r="B17" s="193" t="s">
        <v>89</v>
      </c>
      <c r="C17" s="128">
        <v>0.65680000000000005</v>
      </c>
      <c r="D17" s="15"/>
      <c r="E17" s="15"/>
      <c r="F17" s="14"/>
      <c r="G17" s="15"/>
      <c r="H17" s="15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1:33" x14ac:dyDescent="0.25">
      <c r="A18" s="124"/>
      <c r="B18" s="14"/>
      <c r="C18" s="15"/>
      <c r="D18" s="129"/>
      <c r="E18" s="15"/>
      <c r="F18" s="15"/>
      <c r="G18" s="15"/>
      <c r="H18" s="1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1:33" x14ac:dyDescent="0.25">
      <c r="A19" s="124"/>
      <c r="B19" s="78" t="s">
        <v>27</v>
      </c>
      <c r="C19" s="168">
        <v>1</v>
      </c>
      <c r="D19" s="168">
        <v>2</v>
      </c>
      <c r="E19" s="168">
        <v>3</v>
      </c>
      <c r="F19" s="168">
        <v>4</v>
      </c>
      <c r="G19" s="168">
        <v>5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Z19" s="17"/>
      <c r="AA19" s="17"/>
      <c r="AB19" s="17"/>
      <c r="AC19" s="17"/>
      <c r="AD19" s="17"/>
      <c r="AE19" s="17"/>
      <c r="AF19" s="17"/>
      <c r="AG19" s="17"/>
    </row>
    <row r="20" spans="1:33" ht="30" x14ac:dyDescent="0.25">
      <c r="A20" s="124"/>
      <c r="B20" s="151" t="s">
        <v>134</v>
      </c>
      <c r="C20" s="169">
        <v>2.0000000000000001E-4</v>
      </c>
      <c r="D20" s="169">
        <v>3.6645000000000004E-4</v>
      </c>
      <c r="E20" s="169">
        <v>5.3098865800000001E-4</v>
      </c>
      <c r="F20" s="169">
        <v>6.9999010825690002E-4</v>
      </c>
      <c r="G20" s="169">
        <v>8.7751785601123951E-4</v>
      </c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7"/>
      <c r="S20" s="17"/>
      <c r="Z20" s="17"/>
      <c r="AA20" s="17"/>
      <c r="AB20" s="17"/>
      <c r="AC20" s="17"/>
      <c r="AD20" s="17"/>
      <c r="AE20" s="17"/>
      <c r="AF20" s="17"/>
      <c r="AG20" s="17"/>
    </row>
    <row r="21" spans="1:33" x14ac:dyDescent="0.25">
      <c r="A21" s="143"/>
      <c r="B21" s="15"/>
      <c r="C21" s="15"/>
      <c r="D21" s="15"/>
      <c r="E21" s="15"/>
      <c r="F21" s="15"/>
      <c r="G21" s="15"/>
      <c r="H21" s="15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33" x14ac:dyDescent="0.25">
      <c r="A22" s="124" t="s">
        <v>121</v>
      </c>
      <c r="B22" s="147"/>
      <c r="C22" s="192">
        <f>C10</f>
        <v>39828</v>
      </c>
      <c r="D22" s="192">
        <v>40193</v>
      </c>
      <c r="E22" s="192">
        <v>40558</v>
      </c>
      <c r="F22" s="192">
        <v>40923</v>
      </c>
      <c r="G22" s="192">
        <v>41289</v>
      </c>
      <c r="H22" s="192">
        <v>41654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33" x14ac:dyDescent="0.25">
      <c r="A23" s="124"/>
      <c r="B23" s="146"/>
      <c r="C23" s="15">
        <f>-NW*Kurs</f>
        <v>-996.9</v>
      </c>
      <c r="D23" s="15"/>
      <c r="E23" s="15"/>
      <c r="F23" s="15"/>
      <c r="G23" s="15"/>
      <c r="H23" s="15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1:33" x14ac:dyDescent="0.25">
      <c r="A24" s="124"/>
      <c r="B24" s="146" t="s">
        <v>88</v>
      </c>
      <c r="C24" s="15"/>
      <c r="D24" s="15">
        <f>i*NW</f>
        <v>40</v>
      </c>
      <c r="E24" s="15">
        <f>i*NW</f>
        <v>40</v>
      </c>
      <c r="F24" s="15">
        <f>i*NW</f>
        <v>40</v>
      </c>
      <c r="G24" s="15">
        <f>i*NW</f>
        <v>40</v>
      </c>
      <c r="H24" s="15">
        <f>i*NW</f>
        <v>40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spans="1:33" x14ac:dyDescent="0.25">
      <c r="A25" s="124"/>
      <c r="B25" s="147"/>
      <c r="C25" s="131"/>
      <c r="D25" s="131"/>
      <c r="E25" s="131"/>
      <c r="F25" s="131"/>
      <c r="G25" s="131"/>
      <c r="H25" s="131">
        <f>NW</f>
        <v>1000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 spans="1:33" x14ac:dyDescent="0.25">
      <c r="A26" s="124"/>
      <c r="B26" s="146"/>
      <c r="C26" s="15">
        <f t="shared" ref="C26:H26" si="0">SUM(C23:C25)</f>
        <v>-996.9</v>
      </c>
      <c r="D26" s="15">
        <f t="shared" si="0"/>
        <v>40</v>
      </c>
      <c r="E26" s="15">
        <f t="shared" si="0"/>
        <v>40</v>
      </c>
      <c r="F26" s="15">
        <f t="shared" si="0"/>
        <v>40</v>
      </c>
      <c r="G26" s="15">
        <f t="shared" si="0"/>
        <v>40</v>
      </c>
      <c r="H26" s="15">
        <f t="shared" si="0"/>
        <v>1040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1:33" x14ac:dyDescent="0.25">
      <c r="A27" s="124"/>
      <c r="B27" s="14"/>
      <c r="C27" s="15"/>
      <c r="D27" s="15"/>
      <c r="E27" s="15"/>
      <c r="F27" s="15"/>
      <c r="G27" s="15"/>
      <c r="H27" s="15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 spans="1:33" x14ac:dyDescent="0.25">
      <c r="A28" s="124"/>
      <c r="B28" s="132" t="s">
        <v>57</v>
      </c>
      <c r="C28" s="133">
        <f>IRR(C26:H26)</f>
        <v>4.0697709476932298E-2</v>
      </c>
      <c r="D28" s="134"/>
      <c r="E28" s="134"/>
      <c r="F28" s="134"/>
      <c r="G28" s="134"/>
      <c r="H28" s="134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  <row r="29" spans="1:33" x14ac:dyDescent="0.25">
      <c r="A29" s="124" t="s">
        <v>120</v>
      </c>
      <c r="B29" s="14"/>
      <c r="C29" s="15"/>
      <c r="D29" s="15"/>
      <c r="E29" s="15"/>
      <c r="F29" s="15"/>
      <c r="G29" s="15"/>
      <c r="H29" s="15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33" x14ac:dyDescent="0.25">
      <c r="A30" s="124"/>
      <c r="B30" s="147"/>
      <c r="C30" s="192">
        <f t="shared" ref="C30:H30" si="1">C22</f>
        <v>39828</v>
      </c>
      <c r="D30" s="192">
        <f t="shared" si="1"/>
        <v>40193</v>
      </c>
      <c r="E30" s="192">
        <f t="shared" si="1"/>
        <v>40558</v>
      </c>
      <c r="F30" s="192">
        <f t="shared" si="1"/>
        <v>40923</v>
      </c>
      <c r="G30" s="192">
        <f t="shared" si="1"/>
        <v>41289</v>
      </c>
      <c r="H30" s="192">
        <f t="shared" si="1"/>
        <v>41654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33" x14ac:dyDescent="0.25">
      <c r="A31" s="124"/>
      <c r="B31" s="146" t="s">
        <v>89</v>
      </c>
      <c r="C31" s="15"/>
      <c r="D31" s="15">
        <f>rec</f>
        <v>0.65680000000000005</v>
      </c>
      <c r="E31" s="15">
        <f>rec</f>
        <v>0.65680000000000005</v>
      </c>
      <c r="F31" s="15">
        <f>rec</f>
        <v>0.65680000000000005</v>
      </c>
      <c r="G31" s="15">
        <f>rec</f>
        <v>0.65680000000000005</v>
      </c>
      <c r="H31" s="15">
        <f>rec</f>
        <v>0.65680000000000005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33" x14ac:dyDescent="0.25">
      <c r="A32" s="124"/>
      <c r="B32" s="146" t="s">
        <v>90</v>
      </c>
      <c r="C32" s="15"/>
      <c r="D32" s="135">
        <f>NW*(1+i)</f>
        <v>1040</v>
      </c>
      <c r="E32" s="135">
        <f>NW*(1+i)</f>
        <v>1040</v>
      </c>
      <c r="F32" s="135">
        <f>NW*(1+i)</f>
        <v>1040</v>
      </c>
      <c r="G32" s="135">
        <f>NW*(1+i)</f>
        <v>1040</v>
      </c>
      <c r="H32" s="135">
        <f>NW*(1+i)</f>
        <v>1040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spans="1:27" x14ac:dyDescent="0.25">
      <c r="A33" s="124"/>
      <c r="B33" s="146" t="s">
        <v>91</v>
      </c>
      <c r="C33" s="15"/>
      <c r="D33" s="15">
        <f>rec*D32</f>
        <v>683.072</v>
      </c>
      <c r="E33" s="15">
        <f>rec*E32</f>
        <v>683.072</v>
      </c>
      <c r="F33" s="15">
        <f>rec*F32</f>
        <v>683.072</v>
      </c>
      <c r="G33" s="15">
        <f>rec*G32</f>
        <v>683.072</v>
      </c>
      <c r="H33" s="15">
        <f>rec*H32</f>
        <v>683.072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1:27" x14ac:dyDescent="0.25">
      <c r="A34" s="124"/>
      <c r="B34" s="150" t="s">
        <v>92</v>
      </c>
      <c r="C34" s="15"/>
      <c r="D34" s="162">
        <f>C20</f>
        <v>2.0000000000000001E-4</v>
      </c>
      <c r="E34" s="162">
        <f>D20</f>
        <v>3.6645000000000004E-4</v>
      </c>
      <c r="F34" s="162">
        <f>E20</f>
        <v>5.3098865800000001E-4</v>
      </c>
      <c r="G34" s="162">
        <f>F20</f>
        <v>6.9999010825690002E-4</v>
      </c>
      <c r="H34" s="162">
        <f>G20</f>
        <v>8.7751785601123951E-4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 spans="1:27" x14ac:dyDescent="0.25">
      <c r="A35" s="124"/>
      <c r="B35" s="14"/>
      <c r="C35" s="15"/>
      <c r="D35" s="15"/>
      <c r="E35" s="15"/>
      <c r="F35" s="15"/>
      <c r="G35" s="15"/>
      <c r="H35" s="15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7" x14ac:dyDescent="0.25">
      <c r="A36" s="124"/>
      <c r="B36" s="147"/>
      <c r="C36" s="192">
        <f t="shared" ref="C36:H36" si="2">C22</f>
        <v>39828</v>
      </c>
      <c r="D36" s="192">
        <f t="shared" si="2"/>
        <v>40193</v>
      </c>
      <c r="E36" s="192">
        <f t="shared" si="2"/>
        <v>40558</v>
      </c>
      <c r="F36" s="192">
        <f t="shared" si="2"/>
        <v>40923</v>
      </c>
      <c r="G36" s="192">
        <f t="shared" si="2"/>
        <v>41289</v>
      </c>
      <c r="H36" s="192">
        <f t="shared" si="2"/>
        <v>41654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 spans="1:27" x14ac:dyDescent="0.25">
      <c r="A37" s="124"/>
      <c r="B37" s="146" t="s">
        <v>93</v>
      </c>
      <c r="C37" s="15"/>
      <c r="D37" s="136">
        <f>(1-D34/100)</f>
        <v>0.99999800000000005</v>
      </c>
      <c r="E37" s="136">
        <f>D37*(1-E34/100)</f>
        <v>0.99999433550732908</v>
      </c>
      <c r="F37" s="136">
        <f>E37*(1-F34/100)</f>
        <v>0.99998902565082692</v>
      </c>
      <c r="G37" s="136">
        <f>F37*(1-G34/100)</f>
        <v>0.9999820258265637</v>
      </c>
      <c r="H37" s="136">
        <f>G37*(1-H34/100)</f>
        <v>0.99997325080573018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 spans="1:27" x14ac:dyDescent="0.25">
      <c r="A38" s="124"/>
      <c r="B38" s="146" t="s">
        <v>13</v>
      </c>
      <c r="C38" s="15"/>
      <c r="D38" s="137">
        <f>D26</f>
        <v>40</v>
      </c>
      <c r="E38" s="137">
        <f>E26</f>
        <v>40</v>
      </c>
      <c r="F38" s="137">
        <f>F26</f>
        <v>40</v>
      </c>
      <c r="G38" s="137">
        <f>G26</f>
        <v>40</v>
      </c>
      <c r="H38" s="137">
        <f>H26</f>
        <v>1040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 spans="1:27" x14ac:dyDescent="0.25">
      <c r="A39" s="124"/>
      <c r="B39" s="146"/>
      <c r="C39" s="15"/>
      <c r="D39" s="15"/>
      <c r="E39" s="15"/>
      <c r="F39" s="15"/>
      <c r="G39" s="15"/>
      <c r="H39" s="15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 spans="1:27" x14ac:dyDescent="0.25">
      <c r="A40" s="124"/>
      <c r="B40" s="146"/>
      <c r="C40" s="15"/>
      <c r="D40" s="15"/>
      <c r="E40" s="15"/>
      <c r="F40" s="15"/>
      <c r="G40" s="15"/>
      <c r="H40" s="15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 spans="1:27" x14ac:dyDescent="0.25">
      <c r="A41" s="124"/>
      <c r="B41" s="146"/>
      <c r="C41" s="15"/>
      <c r="D41" s="15"/>
      <c r="E41" s="15"/>
      <c r="F41" s="15"/>
      <c r="G41" s="15"/>
      <c r="H41" s="15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1:27" x14ac:dyDescent="0.25">
      <c r="A42" s="124"/>
      <c r="B42" s="146"/>
      <c r="C42" s="15"/>
      <c r="D42" s="15"/>
      <c r="E42" s="15"/>
      <c r="F42" s="15"/>
      <c r="G42" s="15"/>
      <c r="H42" s="15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 spans="1:27" x14ac:dyDescent="0.25">
      <c r="A43" s="124"/>
      <c r="B43" s="146"/>
      <c r="C43" s="15"/>
      <c r="D43" s="15"/>
      <c r="E43" s="15"/>
      <c r="F43" s="15"/>
      <c r="G43" s="15"/>
      <c r="H43" s="15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1:27" x14ac:dyDescent="0.25">
      <c r="A44" s="124"/>
      <c r="B44" s="146"/>
      <c r="C44" s="15"/>
      <c r="D44" s="15"/>
      <c r="E44" s="15"/>
      <c r="F44" s="15"/>
      <c r="G44" s="15"/>
      <c r="H44" s="15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1:27" x14ac:dyDescent="0.25">
      <c r="A45" s="124"/>
      <c r="B45" s="146"/>
      <c r="C45" s="15"/>
      <c r="D45" s="15"/>
      <c r="E45" s="15"/>
      <c r="F45" s="15"/>
      <c r="G45" s="15"/>
      <c r="H45" s="15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1:27" x14ac:dyDescent="0.25">
      <c r="A46" s="124"/>
      <c r="B46" s="146"/>
      <c r="C46" s="15"/>
      <c r="D46" s="15"/>
      <c r="E46" s="15"/>
      <c r="F46" s="15"/>
      <c r="G46" s="15"/>
      <c r="H46" s="15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1:27" x14ac:dyDescent="0.25">
      <c r="A47" s="124"/>
      <c r="B47" s="146"/>
      <c r="C47" s="15"/>
      <c r="D47" s="15"/>
      <c r="E47" s="15"/>
      <c r="F47" s="15"/>
      <c r="G47" s="15"/>
      <c r="H47" s="15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1:27" x14ac:dyDescent="0.25">
      <c r="A48" s="124"/>
      <c r="B48" s="146"/>
      <c r="C48" s="15"/>
      <c r="D48" s="15"/>
      <c r="E48" s="15"/>
      <c r="F48" s="15"/>
      <c r="G48" s="15"/>
      <c r="H48" s="15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1:27" x14ac:dyDescent="0.25">
      <c r="A49" s="124"/>
      <c r="B49" s="146"/>
      <c r="C49" s="15"/>
      <c r="D49" s="15"/>
      <c r="E49" s="15"/>
      <c r="F49" s="15"/>
      <c r="G49" s="15"/>
      <c r="H49" s="15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1:27" x14ac:dyDescent="0.25">
      <c r="A50" s="124"/>
      <c r="B50" s="146"/>
      <c r="C50" s="15"/>
      <c r="D50" s="15"/>
      <c r="E50" s="15"/>
      <c r="F50" s="15"/>
      <c r="G50" s="15"/>
      <c r="H50" s="15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1:27" x14ac:dyDescent="0.25">
      <c r="A51" s="124"/>
      <c r="B51" s="146"/>
      <c r="C51" s="15"/>
      <c r="D51" s="15"/>
      <c r="E51" s="15"/>
      <c r="F51" s="15"/>
      <c r="G51" s="15"/>
      <c r="H51" s="15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1:27" x14ac:dyDescent="0.25">
      <c r="A52" s="124"/>
      <c r="B52" s="146"/>
      <c r="C52" s="15"/>
      <c r="D52" s="15"/>
      <c r="E52" s="15"/>
      <c r="F52" s="15"/>
      <c r="G52" s="15"/>
      <c r="H52" s="15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spans="1:27" x14ac:dyDescent="0.25">
      <c r="A53" s="124"/>
      <c r="B53" s="146"/>
      <c r="C53" s="15"/>
      <c r="D53" s="15"/>
      <c r="E53" s="15"/>
      <c r="F53" s="15"/>
      <c r="G53" s="15"/>
      <c r="H53" s="15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4" spans="1:27" x14ac:dyDescent="0.25">
      <c r="A54" s="124"/>
      <c r="B54" s="146"/>
      <c r="C54" s="15">
        <f>C23</f>
        <v>-996.9</v>
      </c>
      <c r="D54" s="15"/>
      <c r="E54" s="15"/>
      <c r="F54" s="15"/>
      <c r="G54" s="15"/>
      <c r="H54" s="15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</row>
    <row r="55" spans="1:27" x14ac:dyDescent="0.25">
      <c r="A55" s="124"/>
      <c r="B55" s="146"/>
      <c r="C55" s="15"/>
      <c r="D55" s="15"/>
      <c r="E55" s="15"/>
      <c r="F55" s="15"/>
      <c r="G55" s="15"/>
      <c r="H55" s="136">
        <f>G$37*H$34/100</f>
        <v>8.7750208335310214E-6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56" spans="1:27" x14ac:dyDescent="0.25">
      <c r="A56" s="124"/>
      <c r="B56" s="146"/>
      <c r="C56" s="15"/>
      <c r="D56" s="15"/>
      <c r="E56" s="15"/>
      <c r="F56" s="15"/>
      <c r="G56" s="15"/>
      <c r="H56" s="137">
        <f>H$33</f>
        <v>683.072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</row>
    <row r="57" spans="1:27" x14ac:dyDescent="0.25">
      <c r="A57" s="124"/>
      <c r="B57" s="146"/>
      <c r="C57" s="15"/>
      <c r="D57" s="15"/>
      <c r="E57" s="15"/>
      <c r="F57" s="15"/>
      <c r="G57" s="15"/>
      <c r="H57" s="15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 spans="1:27" x14ac:dyDescent="0.25">
      <c r="A58" s="124"/>
      <c r="B58" s="146"/>
      <c r="C58" s="15"/>
      <c r="D58" s="15"/>
      <c r="E58" s="15"/>
      <c r="F58" s="15"/>
      <c r="G58" s="136">
        <f>F$37*G$34/100</f>
        <v>6.9998242632103428E-6</v>
      </c>
      <c r="H58" s="136">
        <f>G58</f>
        <v>6.9998242632103428E-6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 spans="1:27" x14ac:dyDescent="0.25">
      <c r="A59" s="124"/>
      <c r="B59" s="146"/>
      <c r="C59" s="15"/>
      <c r="D59" s="15"/>
      <c r="E59" s="15"/>
      <c r="F59" s="15"/>
      <c r="G59" s="137">
        <f>G$33</f>
        <v>683.072</v>
      </c>
      <c r="H59" s="137">
        <v>0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0" spans="1:27" x14ac:dyDescent="0.25">
      <c r="A60" s="124"/>
      <c r="B60" s="146"/>
      <c r="C60" s="15"/>
      <c r="D60" s="15"/>
      <c r="E60" s="15"/>
      <c r="F60" s="15"/>
      <c r="G60" s="15"/>
      <c r="H60" s="15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 spans="1:27" x14ac:dyDescent="0.25">
      <c r="A61" s="124"/>
      <c r="B61" s="146"/>
      <c r="C61" s="15"/>
      <c r="D61" s="15"/>
      <c r="E61" s="15"/>
      <c r="F61" s="136">
        <f>E$37*F$34/100</f>
        <v>5.3098565021863843E-6</v>
      </c>
      <c r="G61" s="136">
        <f>F61</f>
        <v>5.3098565021863843E-6</v>
      </c>
      <c r="H61" s="136">
        <f>G61</f>
        <v>5.3098565021863843E-6</v>
      </c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 spans="1:27" x14ac:dyDescent="0.25">
      <c r="A62" s="124"/>
      <c r="B62" s="146"/>
      <c r="C62" s="15"/>
      <c r="D62" s="15"/>
      <c r="E62" s="15"/>
      <c r="F62" s="137">
        <f>F$33</f>
        <v>683.072</v>
      </c>
      <c r="G62" s="137">
        <v>0</v>
      </c>
      <c r="H62" s="137">
        <v>0</v>
      </c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</row>
    <row r="63" spans="1:27" x14ac:dyDescent="0.25">
      <c r="A63" s="124"/>
      <c r="B63" s="146"/>
      <c r="C63" s="15"/>
      <c r="D63" s="15"/>
      <c r="E63" s="15"/>
      <c r="F63" s="15"/>
      <c r="G63" s="15"/>
      <c r="H63" s="15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</row>
    <row r="64" spans="1:27" x14ac:dyDescent="0.25">
      <c r="A64" s="124"/>
      <c r="B64" s="146"/>
      <c r="C64" s="15"/>
      <c r="D64" s="15"/>
      <c r="E64" s="136">
        <f>D$37*E$34/100</f>
        <v>3.6644926710000009E-6</v>
      </c>
      <c r="F64" s="136">
        <f>E64</f>
        <v>3.6644926710000009E-6</v>
      </c>
      <c r="G64" s="136">
        <f>F64</f>
        <v>3.6644926710000009E-6</v>
      </c>
      <c r="H64" s="136">
        <f>G64</f>
        <v>3.6644926710000009E-6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</row>
    <row r="65" spans="1:27" x14ac:dyDescent="0.25">
      <c r="A65" s="124"/>
      <c r="B65" s="146"/>
      <c r="C65" s="15"/>
      <c r="D65" s="15"/>
      <c r="E65" s="137">
        <f>E$33</f>
        <v>683.072</v>
      </c>
      <c r="F65" s="137">
        <v>0</v>
      </c>
      <c r="G65" s="137">
        <v>0</v>
      </c>
      <c r="H65" s="137">
        <v>0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</row>
    <row r="66" spans="1:27" x14ac:dyDescent="0.25">
      <c r="A66" s="124"/>
      <c r="B66" s="146"/>
      <c r="C66" s="15"/>
      <c r="D66" s="15"/>
      <c r="E66" s="15"/>
      <c r="F66" s="15"/>
      <c r="G66" s="15"/>
      <c r="H66" s="15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</row>
    <row r="67" spans="1:27" x14ac:dyDescent="0.25">
      <c r="A67" s="124"/>
      <c r="B67" s="146"/>
      <c r="C67" s="15"/>
      <c r="D67" s="136">
        <f>D34/100</f>
        <v>1.9999999999999999E-6</v>
      </c>
      <c r="E67" s="136">
        <f>D67</f>
        <v>1.9999999999999999E-6</v>
      </c>
      <c r="F67" s="136">
        <f>E67</f>
        <v>1.9999999999999999E-6</v>
      </c>
      <c r="G67" s="136">
        <f>F67</f>
        <v>1.9999999999999999E-6</v>
      </c>
      <c r="H67" s="136">
        <f>G67</f>
        <v>1.9999999999999999E-6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</row>
    <row r="68" spans="1:27" x14ac:dyDescent="0.25">
      <c r="A68" s="124"/>
      <c r="B68" s="146"/>
      <c r="C68" s="15"/>
      <c r="D68" s="137">
        <f>D33</f>
        <v>683.072</v>
      </c>
      <c r="E68" s="137">
        <v>0</v>
      </c>
      <c r="F68" s="137">
        <v>0</v>
      </c>
      <c r="G68" s="137">
        <v>0</v>
      </c>
      <c r="H68" s="137">
        <v>0</v>
      </c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</row>
    <row r="69" spans="1:27" x14ac:dyDescent="0.25">
      <c r="A69" s="124"/>
      <c r="B69" s="146"/>
      <c r="C69" s="131"/>
      <c r="D69" s="131"/>
      <c r="E69" s="131"/>
      <c r="F69" s="131"/>
      <c r="G69" s="131"/>
      <c r="H69" s="131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</row>
    <row r="70" spans="1:27" x14ac:dyDescent="0.25">
      <c r="A70" s="124"/>
      <c r="B70" s="149"/>
      <c r="C70" s="14" t="s">
        <v>94</v>
      </c>
      <c r="D70" s="136">
        <f>SUM(D37,D40,D43,D46,D49,D52,D55,D58,D61,D64,D67)</f>
        <v>1</v>
      </c>
      <c r="E70" s="136">
        <f>SUM(E37,E40,E43,E46,E49,E52,E55,E58,E61,E64,E67)</f>
        <v>1</v>
      </c>
      <c r="F70" s="136">
        <f>SUM(F37,F40,F43,F46,F49,F52,F55,F58,F61,F64,F67)</f>
        <v>1</v>
      </c>
      <c r="G70" s="136">
        <f>SUM(G37,G40,G43,G46,G49,G52,G55,G58,G61,G64,G67)</f>
        <v>1</v>
      </c>
      <c r="H70" s="136">
        <f>SUM(H37,H40,H43,H46,H49,H52,H55,H58,H61,H64,H67)</f>
        <v>1</v>
      </c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 spans="1:27" x14ac:dyDescent="0.25">
      <c r="A71" s="124"/>
      <c r="B71" s="146"/>
      <c r="C71" s="14"/>
      <c r="D71" s="15"/>
      <c r="E71" s="15"/>
      <c r="F71" s="136"/>
      <c r="G71" s="136"/>
      <c r="H71" s="136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 spans="1:27" x14ac:dyDescent="0.25">
      <c r="A72" s="124"/>
      <c r="B72" s="146" t="s">
        <v>95</v>
      </c>
      <c r="C72" s="15">
        <f>-C9*NW</f>
        <v>-996.9</v>
      </c>
      <c r="D72" s="137">
        <f>D37*D38+D64*D65+D61*D62+D58*D59+D55*D56+D52*D53+D49*D50+D46*D47+D43*D44+D40*D41+D67*D68</f>
        <v>40.001286144000005</v>
      </c>
      <c r="E72" s="137">
        <f>E37*E38+E64*E65+E61*E62+E58*E59+E55*E56+E52*E53+E49*E50+E46*E47+E43*E44+E40*E41+E67*E68</f>
        <v>40.00227653263093</v>
      </c>
      <c r="F72" s="137">
        <f>F37*F38+F64*F65+F61*F62+F58*F59+F55*F56+F52*F53+F49*F50+F46*F47+F43*F44+F40*F41+F67*F68</f>
        <v>40.00318804033374</v>
      </c>
      <c r="G72" s="137">
        <f>G37*G38+G64*G65+G61*G62+G58*G59+G55*G56+G52*G53+G49*G50+G46*G47+G43*G44+G40*G41+G67*G68</f>
        <v>40.004062417021665</v>
      </c>
      <c r="H72" s="137">
        <f>H37*H38+H64*H65+H61*H62+H58*H59+H55*H56+H52*H53+H49*H50+H46*H47+H43*H44+H40*H41+H67*H68</f>
        <v>1039.9781748089902</v>
      </c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1:27" x14ac:dyDescent="0.25">
      <c r="A73" s="124"/>
      <c r="B73" s="146"/>
      <c r="C73" s="15"/>
      <c r="D73" s="15"/>
      <c r="E73" s="137"/>
      <c r="F73" s="137"/>
      <c r="G73" s="137"/>
      <c r="H73" s="13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7" x14ac:dyDescent="0.25">
      <c r="A74" s="124"/>
      <c r="B74" s="148" t="s">
        <v>96</v>
      </c>
      <c r="C74" s="138">
        <f>IRR(C72:H72)</f>
        <v>4.0695849208758572E-2</v>
      </c>
      <c r="D74" s="124"/>
      <c r="E74" s="124"/>
      <c r="F74" s="124"/>
      <c r="G74" s="124"/>
      <c r="H74" s="124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7" x14ac:dyDescent="0.25">
      <c r="A75" s="124"/>
      <c r="B75" s="14"/>
      <c r="C75" s="15"/>
      <c r="D75" s="15"/>
      <c r="E75" s="15"/>
      <c r="F75" s="15"/>
      <c r="G75" s="15"/>
      <c r="H75" s="15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7" x14ac:dyDescent="0.25">
      <c r="A76" s="124"/>
      <c r="B76" s="14"/>
      <c r="C76" s="15"/>
      <c r="D76" s="15"/>
      <c r="E76" s="15"/>
      <c r="F76" s="15"/>
      <c r="G76" s="15"/>
      <c r="H76" s="15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7" x14ac:dyDescent="0.25">
      <c r="A77" s="124" t="s">
        <v>145</v>
      </c>
      <c r="B77" s="147"/>
      <c r="C77" s="194">
        <v>0</v>
      </c>
      <c r="D77" s="194">
        <v>1</v>
      </c>
      <c r="E77" s="194">
        <v>2</v>
      </c>
      <c r="F77" s="194">
        <v>3</v>
      </c>
      <c r="G77" s="194">
        <v>4</v>
      </c>
      <c r="H77" s="194">
        <v>5</v>
      </c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7" x14ac:dyDescent="0.25">
      <c r="A78" s="124"/>
      <c r="B78" s="146" t="s">
        <v>97</v>
      </c>
      <c r="C78" s="15"/>
      <c r="D78" s="15">
        <f>D26</f>
        <v>40</v>
      </c>
      <c r="E78" s="15">
        <f>E26</f>
        <v>40</v>
      </c>
      <c r="F78" s="15">
        <f>F26</f>
        <v>40</v>
      </c>
      <c r="G78" s="15">
        <f>G26</f>
        <v>40</v>
      </c>
      <c r="H78" s="15">
        <f>H26</f>
        <v>1040</v>
      </c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7" x14ac:dyDescent="0.25">
      <c r="A79" s="124"/>
      <c r="B79" s="146" t="s">
        <v>98</v>
      </c>
      <c r="C79" s="15"/>
      <c r="D79" s="139">
        <v>1.3539597669972223</v>
      </c>
      <c r="E79" s="139">
        <v>1.5626629506289083</v>
      </c>
      <c r="F79" s="139">
        <v>1.7931632894263165</v>
      </c>
      <c r="G79" s="139">
        <v>2.0332242832395382</v>
      </c>
      <c r="H79" s="139">
        <v>2.2736862097804345</v>
      </c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7" x14ac:dyDescent="0.25">
      <c r="A80" s="124"/>
      <c r="B80" s="146" t="s">
        <v>99</v>
      </c>
      <c r="C80" s="15"/>
      <c r="D80" s="140">
        <f>D79%</f>
        <v>1.3539597669972224E-2</v>
      </c>
      <c r="E80" s="140">
        <f>E79%</f>
        <v>1.5626629506289083E-2</v>
      </c>
      <c r="F80" s="140">
        <f>F79%</f>
        <v>1.7931632894263166E-2</v>
      </c>
      <c r="G80" s="140">
        <f>G79%</f>
        <v>2.0332242832395382E-2</v>
      </c>
      <c r="H80" s="140">
        <f>H79%</f>
        <v>2.2736862097804345E-2</v>
      </c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1:27" x14ac:dyDescent="0.25">
      <c r="A81" s="124"/>
      <c r="B81" s="146"/>
      <c r="C81" s="15"/>
      <c r="D81" s="15"/>
      <c r="E81" s="15"/>
      <c r="F81" s="15"/>
      <c r="G81" s="15"/>
      <c r="H81" s="15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1:27" x14ac:dyDescent="0.25">
      <c r="A82" s="124"/>
      <c r="B82" s="146" t="s">
        <v>100</v>
      </c>
      <c r="C82" s="137">
        <f>SUM(D82:H82)</f>
        <v>1082.4968689989628</v>
      </c>
      <c r="D82" s="137">
        <f>D78/((1+D80)^D77)</f>
        <v>39.465650964161703</v>
      </c>
      <c r="E82" s="137">
        <f>E78/((1+E80)^E77)</f>
        <v>38.778573789198042</v>
      </c>
      <c r="F82" s="137">
        <f>F78/((1+F80)^F77)</f>
        <v>37.923128676157624</v>
      </c>
      <c r="G82" s="137">
        <f>G78/((1+G80)^G77)</f>
        <v>36.905708611984629</v>
      </c>
      <c r="H82" s="137">
        <f>H78/((1+H80)^H77)</f>
        <v>929.42380695746078</v>
      </c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</row>
    <row r="83" spans="1:27" x14ac:dyDescent="0.25">
      <c r="A83" s="124"/>
      <c r="B83" s="146"/>
      <c r="C83" s="15"/>
      <c r="D83" s="15"/>
      <c r="E83" s="15"/>
      <c r="F83" s="15"/>
      <c r="G83" s="15"/>
      <c r="H83" s="15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</row>
    <row r="84" spans="1:27" x14ac:dyDescent="0.25">
      <c r="A84" s="124"/>
      <c r="B84" s="146" t="s">
        <v>101</v>
      </c>
      <c r="C84" s="137">
        <f>-C82</f>
        <v>-1082.4968689989628</v>
      </c>
      <c r="D84" s="15">
        <f>D78</f>
        <v>40</v>
      </c>
      <c r="E84" s="15">
        <f>E78</f>
        <v>40</v>
      </c>
      <c r="F84" s="15">
        <f>F78</f>
        <v>40</v>
      </c>
      <c r="G84" s="15">
        <f>G78</f>
        <v>40</v>
      </c>
      <c r="H84" s="15">
        <f>H78</f>
        <v>1040</v>
      </c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</row>
    <row r="85" spans="1:27" x14ac:dyDescent="0.25">
      <c r="A85" s="124"/>
      <c r="B85" s="146"/>
      <c r="C85" s="15"/>
      <c r="D85" s="15"/>
      <c r="E85" s="15"/>
      <c r="F85" s="15"/>
      <c r="G85" s="15"/>
      <c r="H85" s="15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</row>
    <row r="86" spans="1:27" ht="30" customHeight="1" x14ac:dyDescent="0.25">
      <c r="A86" s="124"/>
      <c r="B86" s="148" t="s">
        <v>96</v>
      </c>
      <c r="C86" s="138">
        <f>IRR(C84:H84)</f>
        <v>2.2376684949707348E-2</v>
      </c>
      <c r="D86" s="124"/>
      <c r="E86" s="124"/>
      <c r="F86" s="124"/>
      <c r="G86" s="124"/>
      <c r="H86" s="124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</row>
    <row r="87" spans="1:27" x14ac:dyDescent="0.25">
      <c r="A87" s="124"/>
      <c r="B87" s="14"/>
      <c r="C87" s="15"/>
      <c r="D87" s="15"/>
      <c r="E87" s="15"/>
      <c r="F87" s="15"/>
      <c r="G87" s="15"/>
      <c r="H87" s="15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</row>
    <row r="88" spans="1:27" x14ac:dyDescent="0.25">
      <c r="A88" s="124" t="s">
        <v>146</v>
      </c>
      <c r="B88" s="145" t="s">
        <v>102</v>
      </c>
      <c r="C88" s="144" t="s">
        <v>96</v>
      </c>
      <c r="D88" s="13"/>
      <c r="E88" s="15"/>
      <c r="F88" s="15"/>
      <c r="G88" s="15"/>
      <c r="H88" s="15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</row>
    <row r="89" spans="1:27" x14ac:dyDescent="0.25">
      <c r="A89" s="124"/>
      <c r="B89" s="195"/>
      <c r="C89" s="196">
        <f>C74</f>
        <v>4.0695849208758572E-2</v>
      </c>
      <c r="D89" s="13"/>
      <c r="E89" s="15"/>
      <c r="F89" s="15"/>
      <c r="G89" s="15"/>
      <c r="H89" s="14"/>
      <c r="I89" s="14"/>
      <c r="J89" s="15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1:27" x14ac:dyDescent="0.25">
      <c r="A90" s="124"/>
      <c r="B90" s="195">
        <v>0</v>
      </c>
      <c r="C90" s="196">
        <f t="dataTable" ref="C90:C100" dt2D="0" dtr="0" r1="C17" ca="1"/>
        <v>4.0692279783092422E-2</v>
      </c>
      <c r="D90" s="13"/>
      <c r="E90" s="15"/>
      <c r="F90" s="15"/>
      <c r="G90" s="15"/>
      <c r="H90" s="14"/>
      <c r="I90" s="14"/>
      <c r="J90" s="16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1:27" x14ac:dyDescent="0.25">
      <c r="A91" s="124"/>
      <c r="B91" s="195">
        <f>B90+0.1</f>
        <v>0.1</v>
      </c>
      <c r="C91" s="196">
        <v>4.0692823241124554E-2</v>
      </c>
      <c r="D91" s="13"/>
      <c r="E91" s="15"/>
      <c r="F91" s="15"/>
      <c r="G91" s="15"/>
      <c r="H91" s="14"/>
      <c r="I91" s="14"/>
      <c r="J91" s="16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1:27" x14ac:dyDescent="0.25">
      <c r="A92" s="124"/>
      <c r="B92" s="195">
        <f t="shared" ref="B92:B99" si="3">B91+0.1</f>
        <v>0.2</v>
      </c>
      <c r="C92" s="196">
        <v>4.0693366698790978E-2</v>
      </c>
      <c r="D92" s="13"/>
      <c r="E92" s="15"/>
      <c r="F92" s="15"/>
      <c r="G92" s="15"/>
      <c r="H92" s="14"/>
      <c r="I92" s="14"/>
      <c r="J92" s="16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1:27" x14ac:dyDescent="0.25">
      <c r="A93" s="124"/>
      <c r="B93" s="195">
        <f t="shared" si="3"/>
        <v>0.30000000000000004</v>
      </c>
      <c r="C93" s="196">
        <v>4.0693910156091695E-2</v>
      </c>
      <c r="D93" s="13"/>
      <c r="E93" s="15"/>
      <c r="F93" s="15"/>
      <c r="G93" s="15"/>
      <c r="H93" s="14"/>
      <c r="I93" s="14"/>
      <c r="J93" s="16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1:27" x14ac:dyDescent="0.25">
      <c r="A94" s="124"/>
      <c r="B94" s="195">
        <f t="shared" si="3"/>
        <v>0.4</v>
      </c>
      <c r="C94" s="196">
        <v>4.069445361302626E-2</v>
      </c>
      <c r="D94" s="13"/>
      <c r="E94" s="15"/>
      <c r="F94" s="15"/>
      <c r="G94" s="15"/>
      <c r="H94" s="14"/>
      <c r="I94" s="14"/>
      <c r="J94" s="16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1:27" x14ac:dyDescent="0.25">
      <c r="A95" s="124"/>
      <c r="B95" s="195">
        <f t="shared" si="3"/>
        <v>0.5</v>
      </c>
      <c r="C95" s="196">
        <v>4.0694997069595118E-2</v>
      </c>
      <c r="D95" s="13"/>
      <c r="E95" s="15"/>
      <c r="F95" s="15"/>
      <c r="G95" s="15"/>
      <c r="H95" s="14"/>
      <c r="I95" s="14"/>
      <c r="J95" s="16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1:27" x14ac:dyDescent="0.25">
      <c r="A96" s="124"/>
      <c r="B96" s="195">
        <f t="shared" si="3"/>
        <v>0.6</v>
      </c>
      <c r="C96" s="196">
        <v>4.0695540525798268E-2</v>
      </c>
      <c r="D96" s="13"/>
      <c r="E96" s="15"/>
      <c r="F96" s="15"/>
      <c r="G96" s="15"/>
      <c r="H96" s="14"/>
      <c r="I96" s="14"/>
      <c r="J96" s="16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1:27" x14ac:dyDescent="0.25">
      <c r="A97" s="124"/>
      <c r="B97" s="195">
        <f t="shared" si="3"/>
        <v>0.7</v>
      </c>
      <c r="C97" s="196">
        <v>4.0696083981635489E-2</v>
      </c>
      <c r="D97" s="13"/>
      <c r="E97" s="15"/>
      <c r="F97" s="15"/>
      <c r="G97" s="15"/>
      <c r="H97" s="14"/>
      <c r="I97" s="14"/>
      <c r="J97" s="16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1:27" x14ac:dyDescent="0.25">
      <c r="A98" s="124"/>
      <c r="B98" s="195">
        <f t="shared" si="3"/>
        <v>0.79999999999999993</v>
      </c>
      <c r="C98" s="196">
        <v>4.0696627437106558E-2</v>
      </c>
      <c r="D98" s="13"/>
      <c r="E98" s="15"/>
      <c r="F98" s="15"/>
      <c r="G98" s="15"/>
      <c r="H98" s="14"/>
      <c r="I98" s="14"/>
      <c r="J98" s="16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1:27" x14ac:dyDescent="0.25">
      <c r="A99" s="124"/>
      <c r="B99" s="195">
        <f t="shared" si="3"/>
        <v>0.89999999999999991</v>
      </c>
      <c r="C99" s="196">
        <v>4.069717089221192E-2</v>
      </c>
      <c r="D99" s="13"/>
      <c r="E99" s="15"/>
      <c r="F99" s="15"/>
      <c r="G99" s="15"/>
      <c r="H99" s="14"/>
      <c r="I99" s="14"/>
      <c r="J99" s="16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1:27" x14ac:dyDescent="0.25">
      <c r="A100" s="124"/>
      <c r="B100" s="195">
        <f>B99+0.1</f>
        <v>0.99999999999999989</v>
      </c>
      <c r="C100" s="196">
        <v>4.0697714346951352E-2</v>
      </c>
      <c r="D100" s="13"/>
      <c r="E100" s="15"/>
      <c r="F100" s="15"/>
      <c r="G100" s="15"/>
      <c r="H100" s="14"/>
      <c r="I100" s="14"/>
      <c r="J100" s="16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1:27" x14ac:dyDescent="0.25">
      <c r="A101" s="124"/>
      <c r="B101" s="14"/>
      <c r="C101" s="15"/>
      <c r="D101" s="15"/>
      <c r="E101" s="15"/>
      <c r="F101" s="15"/>
      <c r="G101" s="15"/>
      <c r="H101" s="14"/>
      <c r="I101" s="14"/>
      <c r="J101" s="16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1:27" x14ac:dyDescent="0.25">
      <c r="A102" s="124"/>
      <c r="B102" s="14"/>
      <c r="C102" s="15"/>
      <c r="D102" s="15"/>
      <c r="E102" s="15"/>
      <c r="F102" s="15"/>
      <c r="G102" s="15"/>
      <c r="H102" s="15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1:27" x14ac:dyDescent="0.25">
      <c r="A103" s="124"/>
      <c r="B103" s="127"/>
      <c r="C103" s="15"/>
      <c r="D103" s="15"/>
      <c r="E103" s="15"/>
      <c r="F103" s="15"/>
      <c r="G103" s="15"/>
      <c r="H103" s="15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1:27" x14ac:dyDescent="0.25">
      <c r="A104" s="124"/>
      <c r="B104" s="141"/>
      <c r="C104" s="15"/>
      <c r="D104" s="15"/>
      <c r="E104" s="15"/>
      <c r="F104" s="15"/>
      <c r="G104" s="15"/>
      <c r="H104" s="15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1:27" x14ac:dyDescent="0.25">
      <c r="A105" s="124"/>
      <c r="B105" s="141"/>
      <c r="C105" s="15"/>
      <c r="D105" s="15"/>
      <c r="E105" s="15"/>
      <c r="F105" s="15"/>
      <c r="G105" s="15"/>
      <c r="H105" s="15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1:27" x14ac:dyDescent="0.25">
      <c r="A106" s="124"/>
      <c r="B106" s="14"/>
      <c r="C106" s="15"/>
      <c r="D106" s="15"/>
      <c r="E106" s="15"/>
      <c r="F106" s="15"/>
      <c r="G106" s="15"/>
      <c r="H106" s="15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1:27" x14ac:dyDescent="0.25">
      <c r="A107" s="124"/>
      <c r="B107" s="14"/>
      <c r="C107" s="15"/>
      <c r="D107" s="15"/>
      <c r="E107" s="15"/>
      <c r="F107" s="15"/>
      <c r="G107" s="15"/>
      <c r="H107" s="15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1:27" x14ac:dyDescent="0.25">
      <c r="A108" s="124"/>
      <c r="B108" s="14"/>
      <c r="C108" s="15"/>
      <c r="D108" s="15"/>
      <c r="E108" s="15"/>
      <c r="F108" s="15"/>
      <c r="G108" s="15"/>
      <c r="H108" s="15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1:27" x14ac:dyDescent="0.25">
      <c r="A109" s="124"/>
      <c r="B109" s="14"/>
      <c r="C109" s="15"/>
      <c r="D109" s="15"/>
      <c r="E109" s="15"/>
      <c r="F109" s="15"/>
      <c r="G109" s="15"/>
      <c r="H109" s="15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1:27" x14ac:dyDescent="0.25">
      <c r="A110" s="124"/>
      <c r="B110" s="14"/>
      <c r="C110" s="15"/>
      <c r="D110" s="15"/>
      <c r="E110" s="15"/>
      <c r="F110" s="15"/>
      <c r="G110" s="15"/>
      <c r="H110" s="15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1:27" x14ac:dyDescent="0.25">
      <c r="A111" s="124"/>
      <c r="B111" s="14"/>
      <c r="C111" s="15"/>
      <c r="D111" s="15"/>
      <c r="E111" s="15"/>
      <c r="F111" s="15"/>
      <c r="G111" s="15"/>
      <c r="H111" s="15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1:27" x14ac:dyDescent="0.25">
      <c r="A112" s="124"/>
      <c r="B112" s="14"/>
      <c r="C112" s="15"/>
      <c r="D112" s="15"/>
      <c r="E112" s="15"/>
      <c r="F112" s="15"/>
      <c r="G112" s="15"/>
      <c r="H112" s="15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1:27" x14ac:dyDescent="0.25">
      <c r="A113" s="124"/>
      <c r="B113" s="14"/>
      <c r="C113" s="15"/>
      <c r="D113" s="15"/>
      <c r="E113" s="15"/>
      <c r="F113" s="15"/>
      <c r="G113" s="15"/>
      <c r="H113" s="15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1:27" x14ac:dyDescent="0.25">
      <c r="A114" s="124"/>
      <c r="B114" s="14"/>
      <c r="C114" s="15"/>
      <c r="D114" s="15"/>
      <c r="E114" s="15"/>
      <c r="F114" s="15"/>
      <c r="G114" s="15"/>
      <c r="H114" s="15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1:27" x14ac:dyDescent="0.25">
      <c r="A115" s="124"/>
      <c r="B115" s="14"/>
      <c r="C115" s="15"/>
      <c r="D115" s="15"/>
      <c r="E115" s="15"/>
      <c r="F115" s="15"/>
      <c r="G115" s="15"/>
      <c r="H115" s="15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1:27" x14ac:dyDescent="0.25">
      <c r="A116" s="124"/>
      <c r="B116" s="14"/>
      <c r="C116" s="15"/>
      <c r="D116" s="15"/>
      <c r="E116" s="15"/>
      <c r="F116" s="15"/>
      <c r="G116" s="15"/>
      <c r="H116" s="15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1:27" x14ac:dyDescent="0.25">
      <c r="A117" s="124"/>
      <c r="B117" s="14"/>
      <c r="C117" s="15"/>
      <c r="D117" s="15"/>
      <c r="E117" s="15"/>
      <c r="F117" s="15"/>
      <c r="G117" s="15"/>
      <c r="H117" s="15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1:27" x14ac:dyDescent="0.25">
      <c r="A118" s="124"/>
      <c r="B118" s="14"/>
      <c r="C118" s="15"/>
      <c r="D118" s="15"/>
      <c r="E118" s="15"/>
      <c r="F118" s="15"/>
      <c r="G118" s="15"/>
      <c r="H118" s="15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1:27" x14ac:dyDescent="0.25">
      <c r="A119" s="124"/>
      <c r="B119" s="14"/>
      <c r="C119" s="15"/>
      <c r="D119" s="15"/>
      <c r="E119" s="15"/>
      <c r="F119" s="15"/>
      <c r="G119" s="15"/>
      <c r="H119" s="15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1:27" x14ac:dyDescent="0.25">
      <c r="A120" s="124"/>
      <c r="B120" s="14"/>
      <c r="C120" s="15"/>
      <c r="D120" s="15"/>
      <c r="E120" s="15"/>
      <c r="F120" s="15"/>
      <c r="G120" s="15"/>
      <c r="H120" s="15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1:27" x14ac:dyDescent="0.25">
      <c r="A121" s="124"/>
      <c r="B121" s="170" t="s">
        <v>27</v>
      </c>
      <c r="C121" s="171">
        <v>1</v>
      </c>
      <c r="D121" s="131">
        <v>2</v>
      </c>
      <c r="E121" s="131">
        <v>3</v>
      </c>
      <c r="F121" s="131">
        <v>4</v>
      </c>
      <c r="G121" s="131">
        <v>5</v>
      </c>
      <c r="H121" s="15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1:27" x14ac:dyDescent="0.25">
      <c r="A122" s="124"/>
      <c r="B122" s="127" t="s">
        <v>137</v>
      </c>
      <c r="C122" s="172">
        <v>1.3540000000000001</v>
      </c>
      <c r="D122" s="139">
        <v>1.5627</v>
      </c>
      <c r="E122" s="139">
        <v>1.7931999999999999</v>
      </c>
      <c r="F122" s="139">
        <v>2.0331999999999999</v>
      </c>
      <c r="G122" s="139">
        <v>2.2736999999999998</v>
      </c>
      <c r="H122" s="15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1:27" x14ac:dyDescent="0.25">
      <c r="A123" s="124"/>
      <c r="B123" s="14"/>
      <c r="C123" s="15"/>
      <c r="D123" s="15"/>
      <c r="E123" s="15"/>
      <c r="F123" s="15"/>
      <c r="G123" s="15"/>
      <c r="H123" s="15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1:27" x14ac:dyDescent="0.25">
      <c r="A124" s="124"/>
      <c r="B124" s="14"/>
      <c r="C124" s="15"/>
      <c r="D124" s="15"/>
      <c r="E124" s="15"/>
      <c r="F124" s="15"/>
      <c r="G124" s="15"/>
      <c r="H124" s="15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1:27" x14ac:dyDescent="0.25">
      <c r="A125" s="197" t="s">
        <v>151</v>
      </c>
      <c r="B125" s="14"/>
      <c r="C125" s="15"/>
      <c r="D125" s="15"/>
      <c r="E125" s="15"/>
      <c r="F125" s="15"/>
      <c r="G125" s="15"/>
      <c r="H125" s="15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1:27" x14ac:dyDescent="0.25">
      <c r="A126" s="124"/>
      <c r="B126" s="14"/>
      <c r="C126" s="15"/>
      <c r="D126" s="15"/>
      <c r="E126" s="15"/>
      <c r="F126" s="15"/>
      <c r="G126" s="15"/>
      <c r="H126" s="15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1:27" x14ac:dyDescent="0.25">
      <c r="A127" s="124"/>
      <c r="B127" s="14"/>
      <c r="C127" s="15"/>
      <c r="D127" s="15"/>
      <c r="E127" s="15"/>
      <c r="F127" s="15"/>
      <c r="G127" s="15"/>
      <c r="H127" s="15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1:27" x14ac:dyDescent="0.25">
      <c r="A128" s="124"/>
      <c r="B128" s="14"/>
      <c r="C128" s="15"/>
      <c r="D128" s="15"/>
      <c r="E128" s="15"/>
      <c r="F128" s="15"/>
      <c r="G128" s="15"/>
      <c r="H128" s="15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1:27" x14ac:dyDescent="0.25">
      <c r="A129" s="124"/>
      <c r="B129" s="14"/>
      <c r="C129" s="15"/>
      <c r="D129" s="15"/>
      <c r="E129" s="15"/>
      <c r="F129" s="15"/>
      <c r="G129" s="15"/>
      <c r="H129" s="15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1:27" x14ac:dyDescent="0.25">
      <c r="A130" s="124"/>
      <c r="B130" s="14"/>
      <c r="C130" s="15"/>
      <c r="D130" s="15"/>
      <c r="E130" s="15"/>
      <c r="F130" s="15"/>
      <c r="G130" s="15"/>
      <c r="H130" s="15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1:27" x14ac:dyDescent="0.25">
      <c r="A131" s="124"/>
      <c r="B131" s="14"/>
      <c r="C131" s="15"/>
      <c r="D131" s="15"/>
      <c r="E131" s="15"/>
      <c r="F131" s="15"/>
      <c r="G131" s="15"/>
      <c r="H131" s="15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1:27" x14ac:dyDescent="0.25">
      <c r="A132" s="124"/>
      <c r="B132" s="14"/>
      <c r="C132" s="15"/>
      <c r="D132" s="15"/>
      <c r="E132" s="15"/>
      <c r="F132" s="15"/>
      <c r="G132" s="15"/>
      <c r="H132" s="15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1:27" x14ac:dyDescent="0.25">
      <c r="A133" s="124"/>
      <c r="B133" s="14"/>
      <c r="C133" s="15"/>
      <c r="D133" s="15"/>
      <c r="E133" s="15"/>
      <c r="F133" s="15"/>
      <c r="G133" s="15"/>
      <c r="H133" s="15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1:27" x14ac:dyDescent="0.25">
      <c r="A134" s="124"/>
      <c r="B134" s="14"/>
      <c r="C134" s="15"/>
      <c r="D134" s="15"/>
      <c r="E134" s="15"/>
      <c r="F134" s="15"/>
      <c r="G134" s="15"/>
      <c r="H134" s="15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1:27" x14ac:dyDescent="0.25">
      <c r="A135" s="124"/>
      <c r="B135" s="14"/>
      <c r="C135" s="15"/>
      <c r="D135" s="15"/>
      <c r="E135" s="15"/>
      <c r="F135" s="15"/>
      <c r="G135" s="15"/>
      <c r="H135" s="15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1:27" x14ac:dyDescent="0.25">
      <c r="A136" s="124"/>
      <c r="B136" s="14"/>
      <c r="C136" s="15"/>
      <c r="D136" s="15"/>
      <c r="E136" s="15"/>
      <c r="F136" s="15"/>
      <c r="G136" s="15"/>
      <c r="H136" s="15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1:27" x14ac:dyDescent="0.25">
      <c r="A137" s="124"/>
      <c r="B137" s="14"/>
      <c r="C137" s="15"/>
      <c r="D137" s="15"/>
      <c r="E137" s="15"/>
      <c r="F137" s="15"/>
      <c r="G137" s="15"/>
      <c r="H137" s="15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1:27" x14ac:dyDescent="0.25">
      <c r="A138" s="124"/>
      <c r="B138" s="14"/>
      <c r="C138" s="15"/>
      <c r="D138" s="15"/>
      <c r="E138" s="15"/>
      <c r="F138" s="15"/>
      <c r="G138" s="15"/>
      <c r="H138" s="15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  <row r="139" spans="1:27" x14ac:dyDescent="0.25">
      <c r="A139" s="124"/>
      <c r="B139" s="14"/>
      <c r="C139" s="15"/>
      <c r="D139" s="15"/>
      <c r="E139" s="15"/>
      <c r="F139" s="15"/>
      <c r="G139" s="15"/>
      <c r="H139" s="15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</row>
    <row r="140" spans="1:27" x14ac:dyDescent="0.25">
      <c r="A140" s="124"/>
      <c r="B140" s="14"/>
      <c r="C140" s="15"/>
      <c r="D140" s="15"/>
      <c r="E140" s="15"/>
      <c r="F140" s="15"/>
      <c r="G140" s="15"/>
      <c r="H140" s="15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</row>
    <row r="141" spans="1:27" x14ac:dyDescent="0.25">
      <c r="A141" s="124"/>
      <c r="B141" s="14"/>
      <c r="C141" s="15"/>
      <c r="D141" s="15"/>
      <c r="E141" s="15"/>
      <c r="F141" s="15"/>
      <c r="G141" s="15"/>
      <c r="H141" s="15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</row>
    <row r="142" spans="1:27" x14ac:dyDescent="0.25">
      <c r="A142" s="124"/>
      <c r="B142" s="14"/>
      <c r="C142" s="15"/>
      <c r="D142" s="15"/>
      <c r="E142" s="15"/>
      <c r="F142" s="15"/>
      <c r="G142" s="15"/>
      <c r="H142" s="15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</row>
    <row r="143" spans="1:27" x14ac:dyDescent="0.25">
      <c r="A143" s="124"/>
      <c r="B143" s="14"/>
      <c r="C143" s="15"/>
      <c r="D143" s="15"/>
      <c r="E143" s="15"/>
      <c r="F143" s="15"/>
      <c r="G143" s="15"/>
      <c r="H143" s="15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</row>
    <row r="144" spans="1:27" x14ac:dyDescent="0.25">
      <c r="A144" s="124"/>
      <c r="B144" s="14"/>
      <c r="C144" s="15"/>
      <c r="D144" s="15"/>
      <c r="E144" s="15"/>
      <c r="F144" s="15"/>
      <c r="G144" s="15"/>
      <c r="H144" s="15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</row>
    <row r="145" spans="1:27" x14ac:dyDescent="0.25">
      <c r="A145" s="124"/>
      <c r="B145" s="14"/>
      <c r="C145" s="15"/>
      <c r="D145" s="15"/>
      <c r="E145" s="15"/>
      <c r="F145" s="15"/>
      <c r="G145" s="15"/>
      <c r="H145" s="15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</row>
    <row r="146" spans="1:27" x14ac:dyDescent="0.25">
      <c r="A146" s="124"/>
      <c r="B146" s="14"/>
      <c r="C146" s="15"/>
      <c r="D146" s="15"/>
      <c r="E146" s="15"/>
      <c r="F146" s="15"/>
      <c r="G146" s="15"/>
      <c r="H146" s="15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</row>
    <row r="147" spans="1:27" x14ac:dyDescent="0.25">
      <c r="A147" s="124"/>
      <c r="B147" s="14"/>
      <c r="C147" s="15"/>
      <c r="D147" s="15"/>
      <c r="E147" s="15"/>
      <c r="F147" s="15"/>
      <c r="G147" s="15"/>
      <c r="H147" s="15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</row>
    <row r="148" spans="1:27" x14ac:dyDescent="0.25">
      <c r="A148" s="124"/>
      <c r="B148" s="14"/>
      <c r="C148" s="15"/>
      <c r="D148" s="15"/>
      <c r="E148" s="15"/>
      <c r="F148" s="15"/>
      <c r="G148" s="15"/>
      <c r="H148" s="15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</row>
    <row r="149" spans="1:27" x14ac:dyDescent="0.25">
      <c r="A149" s="124"/>
      <c r="B149" s="14"/>
      <c r="C149" s="15"/>
      <c r="D149" s="15"/>
      <c r="E149" s="15"/>
      <c r="F149" s="15"/>
      <c r="G149" s="15"/>
      <c r="H149" s="15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</row>
    <row r="150" spans="1:27" x14ac:dyDescent="0.25">
      <c r="A150" s="124"/>
      <c r="B150" s="14"/>
      <c r="C150" s="15"/>
      <c r="D150" s="15"/>
      <c r="E150" s="15"/>
      <c r="F150" s="15"/>
      <c r="G150" s="15"/>
      <c r="H150" s="15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</row>
    <row r="151" spans="1:27" x14ac:dyDescent="0.25">
      <c r="A151" s="124"/>
      <c r="B151" s="14"/>
      <c r="C151" s="15"/>
      <c r="D151" s="15"/>
      <c r="E151" s="15"/>
      <c r="F151" s="15"/>
      <c r="G151" s="15"/>
      <c r="H151" s="15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</row>
    <row r="152" spans="1:27" x14ac:dyDescent="0.25">
      <c r="A152" s="124"/>
      <c r="B152" s="14"/>
      <c r="C152" s="15"/>
      <c r="D152" s="15"/>
      <c r="E152" s="15"/>
      <c r="F152" s="15"/>
      <c r="G152" s="15"/>
      <c r="H152" s="15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</row>
    <row r="153" spans="1:27" x14ac:dyDescent="0.25">
      <c r="A153" s="124"/>
      <c r="B153" s="14"/>
      <c r="C153" s="15"/>
      <c r="D153" s="15"/>
      <c r="E153" s="15"/>
      <c r="F153" s="15"/>
      <c r="G153" s="15"/>
      <c r="H153" s="15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</row>
    <row r="154" spans="1:27" x14ac:dyDescent="0.25">
      <c r="A154" s="124"/>
      <c r="B154" s="14"/>
      <c r="C154" s="15"/>
      <c r="D154" s="15"/>
      <c r="E154" s="15"/>
      <c r="F154" s="15"/>
      <c r="G154" s="15"/>
      <c r="H154" s="15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</row>
    <row r="155" spans="1:27" x14ac:dyDescent="0.25">
      <c r="A155" s="124"/>
      <c r="B155" s="14"/>
      <c r="C155" s="15"/>
      <c r="D155" s="15"/>
      <c r="E155" s="15"/>
      <c r="F155" s="15"/>
      <c r="G155" s="15"/>
      <c r="H155" s="15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</row>
    <row r="156" spans="1:27" x14ac:dyDescent="0.25">
      <c r="A156" s="124"/>
      <c r="B156" s="14"/>
      <c r="C156" s="15"/>
      <c r="D156" s="15"/>
      <c r="E156" s="15"/>
      <c r="F156" s="15"/>
      <c r="G156" s="15"/>
      <c r="H156" s="15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</row>
    <row r="157" spans="1:27" x14ac:dyDescent="0.25">
      <c r="A157" s="124"/>
      <c r="B157" s="14"/>
      <c r="C157" s="15"/>
      <c r="D157" s="15"/>
      <c r="E157" s="15"/>
      <c r="F157" s="15"/>
      <c r="G157" s="15"/>
      <c r="H157" s="15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</row>
    <row r="158" spans="1:27" x14ac:dyDescent="0.25">
      <c r="A158" s="124"/>
      <c r="B158" s="14"/>
      <c r="C158" s="15"/>
      <c r="D158" s="15"/>
      <c r="E158" s="15"/>
      <c r="F158" s="15"/>
      <c r="G158" s="15"/>
      <c r="H158" s="15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</row>
    <row r="159" spans="1:27" x14ac:dyDescent="0.25">
      <c r="A159" s="124"/>
      <c r="B159" s="14"/>
      <c r="C159" s="15"/>
      <c r="D159" s="15"/>
      <c r="E159" s="15"/>
      <c r="F159" s="15"/>
      <c r="G159" s="15"/>
      <c r="H159" s="15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</row>
    <row r="160" spans="1:27" x14ac:dyDescent="0.25">
      <c r="A160" s="124"/>
      <c r="B160" s="14"/>
      <c r="C160" s="15"/>
      <c r="D160" s="15"/>
      <c r="E160" s="15"/>
      <c r="F160" s="15"/>
      <c r="G160" s="15"/>
      <c r="H160" s="15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</row>
    <row r="161" spans="1:27" x14ac:dyDescent="0.25">
      <c r="A161" s="124"/>
      <c r="B161" s="14"/>
      <c r="C161" s="15"/>
      <c r="D161" s="15"/>
      <c r="E161" s="15"/>
      <c r="F161" s="15"/>
      <c r="G161" s="15"/>
      <c r="H161" s="15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</row>
    <row r="162" spans="1:27" x14ac:dyDescent="0.25">
      <c r="A162" s="124"/>
      <c r="B162" s="14"/>
      <c r="C162" s="15"/>
      <c r="D162" s="15"/>
      <c r="E162" s="15"/>
      <c r="F162" s="15"/>
      <c r="G162" s="15"/>
      <c r="H162" s="15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</row>
    <row r="163" spans="1:27" x14ac:dyDescent="0.25">
      <c r="A163" s="124"/>
      <c r="B163" s="14"/>
      <c r="C163" s="15"/>
      <c r="D163" s="15"/>
      <c r="E163" s="15"/>
      <c r="F163" s="15"/>
      <c r="G163" s="15"/>
      <c r="H163" s="15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</row>
    <row r="164" spans="1:27" x14ac:dyDescent="0.25">
      <c r="A164" s="124"/>
      <c r="B164" s="14"/>
      <c r="C164" s="15"/>
      <c r="D164" s="15"/>
      <c r="E164" s="15"/>
      <c r="F164" s="15"/>
      <c r="G164" s="15"/>
      <c r="H164" s="15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</row>
    <row r="165" spans="1:27" x14ac:dyDescent="0.25">
      <c r="A165" s="124"/>
      <c r="B165" s="14"/>
      <c r="C165" s="15"/>
      <c r="D165" s="15"/>
      <c r="E165" s="15"/>
      <c r="F165" s="15"/>
      <c r="G165" s="15"/>
      <c r="H165" s="15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</row>
    <row r="166" spans="1:27" x14ac:dyDescent="0.25">
      <c r="A166" s="124"/>
      <c r="B166" s="14"/>
      <c r="C166" s="15"/>
      <c r="D166" s="15"/>
      <c r="E166" s="15"/>
      <c r="F166" s="15"/>
      <c r="G166" s="15"/>
      <c r="H166" s="15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</row>
    <row r="167" spans="1:27" x14ac:dyDescent="0.25">
      <c r="A167" s="124"/>
      <c r="B167" s="14"/>
      <c r="C167" s="15"/>
      <c r="D167" s="15"/>
      <c r="E167" s="15"/>
      <c r="F167" s="15"/>
      <c r="G167" s="15"/>
      <c r="H167" s="15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</row>
    <row r="168" spans="1:27" x14ac:dyDescent="0.25">
      <c r="A168" s="124"/>
      <c r="B168" s="14"/>
      <c r="C168" s="15"/>
      <c r="D168" s="15"/>
      <c r="E168" s="15"/>
      <c r="F168" s="15"/>
      <c r="G168" s="15"/>
      <c r="H168" s="15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</row>
    <row r="169" spans="1:27" x14ac:dyDescent="0.25">
      <c r="A169" s="124"/>
      <c r="B169" s="14"/>
      <c r="C169" s="15"/>
      <c r="D169" s="15"/>
      <c r="E169" s="15"/>
      <c r="F169" s="15"/>
      <c r="G169" s="15"/>
      <c r="H169" s="15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</row>
    <row r="170" spans="1:27" x14ac:dyDescent="0.25">
      <c r="A170" s="124"/>
      <c r="B170" s="14"/>
      <c r="C170" s="15"/>
      <c r="D170" s="15"/>
      <c r="E170" s="15"/>
      <c r="F170" s="15"/>
      <c r="G170" s="15"/>
      <c r="H170" s="15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</row>
    <row r="171" spans="1:27" x14ac:dyDescent="0.25">
      <c r="A171" s="124"/>
      <c r="B171" s="14"/>
      <c r="C171" s="15"/>
      <c r="D171" s="15"/>
      <c r="E171" s="15"/>
      <c r="F171" s="15"/>
      <c r="G171" s="15"/>
      <c r="H171" s="15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</row>
    <row r="172" spans="1:27" x14ac:dyDescent="0.25">
      <c r="A172" s="124"/>
      <c r="B172" s="14"/>
      <c r="C172" s="15"/>
      <c r="D172" s="15"/>
      <c r="E172" s="15"/>
      <c r="F172" s="15"/>
      <c r="G172" s="15"/>
      <c r="H172" s="15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</row>
    <row r="173" spans="1:27" x14ac:dyDescent="0.25">
      <c r="A173" s="124"/>
      <c r="B173" s="14"/>
      <c r="C173" s="15"/>
      <c r="D173" s="15"/>
      <c r="E173" s="15"/>
      <c r="F173" s="15"/>
      <c r="G173" s="15"/>
      <c r="H173" s="15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</row>
    <row r="174" spans="1:27" x14ac:dyDescent="0.25">
      <c r="A174" s="124"/>
      <c r="B174" s="14"/>
      <c r="C174" s="15"/>
      <c r="D174" s="15"/>
      <c r="E174" s="15"/>
      <c r="F174" s="15"/>
      <c r="G174" s="15"/>
      <c r="H174" s="15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</row>
    <row r="175" spans="1:27" x14ac:dyDescent="0.25">
      <c r="A175" s="124"/>
      <c r="B175" s="14"/>
      <c r="C175" s="15"/>
      <c r="D175" s="15"/>
      <c r="E175" s="15"/>
      <c r="F175" s="15"/>
      <c r="G175" s="15"/>
      <c r="H175" s="15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</row>
    <row r="176" spans="1:27" x14ac:dyDescent="0.25">
      <c r="A176" s="124"/>
      <c r="B176" s="14"/>
      <c r="C176" s="15"/>
      <c r="D176" s="15"/>
      <c r="E176" s="15"/>
      <c r="F176" s="15"/>
      <c r="G176" s="15"/>
      <c r="H176" s="15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</row>
    <row r="177" spans="1:27" x14ac:dyDescent="0.25">
      <c r="A177" s="124"/>
      <c r="B177" s="14"/>
      <c r="C177" s="15"/>
      <c r="D177" s="15"/>
      <c r="E177" s="15"/>
      <c r="F177" s="15"/>
      <c r="G177" s="15"/>
      <c r="H177" s="15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</row>
    <row r="178" spans="1:27" x14ac:dyDescent="0.25">
      <c r="A178" s="124"/>
      <c r="B178" s="14"/>
      <c r="C178" s="15"/>
      <c r="D178" s="15"/>
      <c r="E178" s="15"/>
      <c r="F178" s="15"/>
      <c r="G178" s="15"/>
      <c r="H178" s="15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</row>
    <row r="179" spans="1:27" x14ac:dyDescent="0.25">
      <c r="A179" s="124"/>
      <c r="B179" s="14"/>
      <c r="C179" s="15"/>
      <c r="D179" s="15"/>
      <c r="E179" s="15"/>
      <c r="F179" s="15"/>
      <c r="G179" s="15"/>
      <c r="H179" s="15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</row>
    <row r="180" spans="1:27" x14ac:dyDescent="0.25">
      <c r="A180" s="124"/>
      <c r="B180" s="14"/>
      <c r="C180" s="15"/>
      <c r="D180" s="15"/>
      <c r="E180" s="15"/>
      <c r="F180" s="15"/>
      <c r="G180" s="15"/>
      <c r="H180" s="15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</row>
    <row r="181" spans="1:27" x14ac:dyDescent="0.25">
      <c r="A181" s="124"/>
      <c r="B181" s="14"/>
      <c r="C181" s="15"/>
      <c r="D181" s="15"/>
      <c r="E181" s="15"/>
      <c r="F181" s="15"/>
      <c r="G181" s="15"/>
      <c r="H181" s="15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</row>
    <row r="182" spans="1:27" x14ac:dyDescent="0.25">
      <c r="A182" s="124"/>
      <c r="B182" s="14"/>
      <c r="C182" s="15"/>
      <c r="D182" s="15"/>
      <c r="E182" s="15"/>
      <c r="F182" s="15"/>
      <c r="G182" s="15"/>
      <c r="H182" s="15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</row>
    <row r="183" spans="1:27" x14ac:dyDescent="0.25">
      <c r="A183" s="124"/>
      <c r="B183" s="14"/>
      <c r="C183" s="15"/>
      <c r="D183" s="15"/>
      <c r="E183" s="15"/>
      <c r="F183" s="15"/>
      <c r="G183" s="15"/>
      <c r="H183" s="15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</row>
    <row r="184" spans="1:27" x14ac:dyDescent="0.25">
      <c r="A184" s="124"/>
      <c r="B184" s="14"/>
      <c r="C184" s="15"/>
      <c r="D184" s="15"/>
      <c r="E184" s="15"/>
      <c r="F184" s="15"/>
      <c r="G184" s="15"/>
      <c r="H184" s="15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</row>
    <row r="185" spans="1:27" x14ac:dyDescent="0.25">
      <c r="A185" s="124"/>
      <c r="B185" s="14"/>
      <c r="C185" s="15"/>
      <c r="D185" s="15"/>
      <c r="E185" s="15"/>
      <c r="F185" s="15"/>
      <c r="G185" s="15"/>
      <c r="H185" s="15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</row>
    <row r="186" spans="1:27" x14ac:dyDescent="0.25">
      <c r="A186" s="124"/>
      <c r="B186" s="14"/>
      <c r="C186" s="15"/>
      <c r="D186" s="15"/>
      <c r="E186" s="15"/>
      <c r="F186" s="15"/>
      <c r="G186" s="15"/>
      <c r="H186" s="15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</row>
    <row r="187" spans="1:27" x14ac:dyDescent="0.25">
      <c r="A187" s="124"/>
      <c r="B187" s="14"/>
      <c r="C187" s="15"/>
      <c r="D187" s="15"/>
      <c r="E187" s="15"/>
      <c r="F187" s="15"/>
      <c r="G187" s="15"/>
      <c r="H187" s="15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</row>
    <row r="188" spans="1:27" x14ac:dyDescent="0.25">
      <c r="A188" s="124"/>
      <c r="B188" s="14"/>
      <c r="C188" s="15"/>
      <c r="D188" s="15"/>
      <c r="E188" s="15"/>
      <c r="F188" s="15"/>
      <c r="G188" s="15"/>
      <c r="H188" s="15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</row>
    <row r="189" spans="1:27" x14ac:dyDescent="0.25">
      <c r="A189" s="124"/>
      <c r="B189" s="14"/>
      <c r="C189" s="15"/>
      <c r="D189" s="15"/>
      <c r="E189" s="15"/>
      <c r="F189" s="15"/>
      <c r="G189" s="15"/>
      <c r="H189" s="15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</row>
    <row r="190" spans="1:27" x14ac:dyDescent="0.25">
      <c r="A190" s="124"/>
      <c r="B190" s="14"/>
      <c r="C190" s="15"/>
      <c r="D190" s="15"/>
      <c r="E190" s="15"/>
      <c r="F190" s="15"/>
      <c r="G190" s="15"/>
      <c r="H190" s="15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</row>
    <row r="191" spans="1:27" x14ac:dyDescent="0.25">
      <c r="A191" s="124"/>
      <c r="B191" s="14"/>
      <c r="C191" s="15"/>
      <c r="D191" s="15"/>
      <c r="E191" s="15"/>
      <c r="F191" s="15"/>
      <c r="G191" s="15"/>
      <c r="H191" s="15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</row>
    <row r="192" spans="1:27" x14ac:dyDescent="0.25">
      <c r="A192" s="124"/>
      <c r="B192" s="14"/>
      <c r="C192" s="15"/>
      <c r="D192" s="15"/>
      <c r="E192" s="15"/>
      <c r="F192" s="15"/>
      <c r="G192" s="15"/>
      <c r="H192" s="15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</row>
    <row r="193" spans="1:27" x14ac:dyDescent="0.25">
      <c r="A193" s="124"/>
      <c r="B193" s="14"/>
      <c r="C193" s="15"/>
      <c r="D193" s="15"/>
      <c r="E193" s="15"/>
      <c r="F193" s="15"/>
      <c r="G193" s="15"/>
      <c r="H193" s="15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</row>
    <row r="194" spans="1:27" x14ac:dyDescent="0.25">
      <c r="A194" s="124"/>
      <c r="B194" s="14"/>
      <c r="C194" s="15"/>
      <c r="D194" s="15"/>
      <c r="E194" s="15"/>
      <c r="F194" s="15"/>
      <c r="G194" s="15"/>
      <c r="H194" s="15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</row>
    <row r="195" spans="1:27" x14ac:dyDescent="0.25">
      <c r="A195" s="124"/>
      <c r="B195" s="14"/>
      <c r="C195" s="15"/>
      <c r="D195" s="15"/>
      <c r="E195" s="15"/>
      <c r="F195" s="15"/>
      <c r="G195" s="15"/>
      <c r="H195" s="15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</row>
    <row r="196" spans="1:27" x14ac:dyDescent="0.25">
      <c r="A196" s="124"/>
      <c r="B196" s="14"/>
      <c r="C196" s="15"/>
      <c r="D196" s="15"/>
      <c r="E196" s="15"/>
      <c r="F196" s="15"/>
      <c r="G196" s="15"/>
      <c r="H196" s="15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</row>
    <row r="197" spans="1:27" x14ac:dyDescent="0.25">
      <c r="A197" s="124"/>
      <c r="B197" s="14"/>
      <c r="C197" s="15"/>
      <c r="D197" s="15"/>
      <c r="E197" s="15"/>
      <c r="F197" s="15"/>
      <c r="G197" s="15"/>
      <c r="H197" s="15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</row>
    <row r="198" spans="1:27" x14ac:dyDescent="0.25">
      <c r="A198" s="124"/>
      <c r="B198" s="14"/>
      <c r="C198" s="15"/>
      <c r="D198" s="15"/>
      <c r="E198" s="15"/>
      <c r="F198" s="15"/>
      <c r="G198" s="15"/>
      <c r="H198" s="15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</row>
    <row r="199" spans="1:27" x14ac:dyDescent="0.25">
      <c r="A199" s="124"/>
      <c r="B199" s="14"/>
      <c r="C199" s="15"/>
      <c r="D199" s="15"/>
      <c r="E199" s="15"/>
      <c r="F199" s="15"/>
      <c r="G199" s="15"/>
      <c r="H199" s="15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</row>
    <row r="200" spans="1:27" x14ac:dyDescent="0.25">
      <c r="A200" s="15"/>
      <c r="B200" s="14"/>
      <c r="C200" s="15"/>
      <c r="D200" s="15"/>
      <c r="E200" s="15"/>
      <c r="F200" s="15"/>
      <c r="G200" s="15"/>
      <c r="H200" s="15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</row>
    <row r="201" spans="1:27" x14ac:dyDescent="0.25">
      <c r="A201" s="15"/>
      <c r="B201" s="14"/>
      <c r="C201" s="15"/>
      <c r="D201" s="15"/>
      <c r="E201" s="15"/>
      <c r="F201" s="15"/>
      <c r="G201" s="15"/>
      <c r="H201" s="15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</row>
    <row r="202" spans="1:27" x14ac:dyDescent="0.25">
      <c r="A202" s="15"/>
      <c r="B202" s="14"/>
      <c r="C202" s="15"/>
      <c r="D202" s="15"/>
      <c r="E202" s="15"/>
      <c r="F202" s="15"/>
      <c r="G202" s="15"/>
      <c r="H202" s="15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</row>
    <row r="203" spans="1:27" x14ac:dyDescent="0.25">
      <c r="A203" s="15"/>
      <c r="B203" s="14"/>
      <c r="C203" s="15"/>
      <c r="D203" s="15"/>
      <c r="E203" s="15"/>
      <c r="F203" s="15"/>
      <c r="G203" s="15"/>
      <c r="H203" s="15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</row>
    <row r="204" spans="1:27" x14ac:dyDescent="0.25">
      <c r="A204" s="15"/>
      <c r="B204" s="14"/>
      <c r="C204" s="15"/>
      <c r="D204" s="15"/>
      <c r="E204" s="15"/>
      <c r="F204" s="15"/>
      <c r="G204" s="15"/>
      <c r="H204" s="15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</row>
    <row r="205" spans="1:27" x14ac:dyDescent="0.25">
      <c r="A205" s="15"/>
      <c r="B205" s="14"/>
      <c r="C205" s="15"/>
      <c r="D205" s="15"/>
      <c r="E205" s="15"/>
      <c r="F205" s="15"/>
      <c r="G205" s="15"/>
      <c r="H205" s="15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</row>
    <row r="206" spans="1:27" x14ac:dyDescent="0.25">
      <c r="A206" s="15"/>
      <c r="B206" s="14"/>
      <c r="C206" s="15"/>
      <c r="D206" s="15"/>
      <c r="E206" s="15"/>
      <c r="F206" s="15"/>
      <c r="G206" s="15"/>
      <c r="H206" s="15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</row>
    <row r="207" spans="1:27" x14ac:dyDescent="0.25">
      <c r="A207" s="15"/>
      <c r="B207" s="14"/>
      <c r="C207" s="15"/>
      <c r="D207" s="15"/>
      <c r="E207" s="15"/>
      <c r="F207" s="15"/>
      <c r="G207" s="15"/>
      <c r="H207" s="15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</row>
    <row r="208" spans="1:27" x14ac:dyDescent="0.25">
      <c r="A208" s="15"/>
      <c r="B208" s="14"/>
      <c r="C208" s="15"/>
      <c r="D208" s="15"/>
      <c r="E208" s="15"/>
      <c r="F208" s="15"/>
      <c r="G208" s="15"/>
      <c r="H208" s="15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</row>
    <row r="209" spans="1:27" x14ac:dyDescent="0.25">
      <c r="A209" s="15"/>
      <c r="B209" s="14"/>
      <c r="C209" s="15"/>
      <c r="D209" s="15"/>
      <c r="E209" s="15"/>
      <c r="F209" s="15"/>
      <c r="G209" s="15"/>
      <c r="H209" s="15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</row>
    <row r="210" spans="1:27" x14ac:dyDescent="0.25">
      <c r="A210" s="15"/>
      <c r="B210" s="14"/>
      <c r="C210" s="15"/>
      <c r="D210" s="15"/>
      <c r="E210" s="15"/>
      <c r="F210" s="15"/>
      <c r="G210" s="15"/>
      <c r="H210" s="15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</row>
    <row r="211" spans="1:27" x14ac:dyDescent="0.25">
      <c r="A211" s="15"/>
      <c r="B211" s="14"/>
      <c r="C211" s="15"/>
      <c r="D211" s="15"/>
      <c r="E211" s="15"/>
      <c r="F211" s="15"/>
      <c r="G211" s="15"/>
      <c r="H211" s="15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</row>
    <row r="212" spans="1:27" x14ac:dyDescent="0.25">
      <c r="A212" s="15"/>
      <c r="B212" s="14"/>
      <c r="C212" s="15"/>
      <c r="D212" s="15"/>
      <c r="E212" s="15"/>
      <c r="F212" s="15"/>
      <c r="G212" s="15"/>
      <c r="H212" s="15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</row>
    <row r="213" spans="1:27" x14ac:dyDescent="0.25">
      <c r="A213" s="15"/>
      <c r="B213" s="14"/>
      <c r="C213" s="15"/>
      <c r="D213" s="15"/>
      <c r="E213" s="15"/>
      <c r="F213" s="15"/>
      <c r="G213" s="15"/>
      <c r="H213" s="15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</row>
    <row r="214" spans="1:27" x14ac:dyDescent="0.25">
      <c r="A214" s="15"/>
      <c r="B214" s="14"/>
      <c r="C214" s="15"/>
      <c r="D214" s="15"/>
      <c r="E214" s="15"/>
      <c r="F214" s="15"/>
      <c r="G214" s="15"/>
      <c r="H214" s="15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</row>
    <row r="215" spans="1:27" x14ac:dyDescent="0.25">
      <c r="A215" s="15"/>
      <c r="B215" s="14"/>
      <c r="C215" s="15"/>
      <c r="D215" s="15"/>
      <c r="E215" s="15"/>
      <c r="F215" s="15"/>
      <c r="G215" s="15"/>
      <c r="H215" s="15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</row>
    <row r="216" spans="1:27" x14ac:dyDescent="0.25">
      <c r="A216" s="15"/>
      <c r="B216" s="14"/>
      <c r="C216" s="15"/>
      <c r="D216" s="15"/>
      <c r="E216" s="15"/>
      <c r="F216" s="15"/>
      <c r="G216" s="15"/>
      <c r="H216" s="15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</row>
    <row r="217" spans="1:27" x14ac:dyDescent="0.25">
      <c r="A217" s="15"/>
      <c r="B217" s="14"/>
      <c r="C217" s="15"/>
      <c r="D217" s="15"/>
      <c r="E217" s="15"/>
      <c r="F217" s="15"/>
      <c r="G217" s="15"/>
      <c r="H217" s="15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</row>
    <row r="218" spans="1:27" x14ac:dyDescent="0.25">
      <c r="A218" s="15"/>
      <c r="B218" s="14"/>
      <c r="C218" s="15"/>
      <c r="D218" s="15"/>
      <c r="E218" s="15"/>
      <c r="F218" s="15"/>
      <c r="G218" s="15"/>
      <c r="H218" s="15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</row>
    <row r="219" spans="1:27" x14ac:dyDescent="0.25">
      <c r="A219" s="15"/>
      <c r="B219" s="14"/>
      <c r="C219" s="15"/>
      <c r="D219" s="15"/>
      <c r="E219" s="15"/>
      <c r="F219" s="15"/>
      <c r="G219" s="15"/>
      <c r="H219" s="15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</row>
    <row r="220" spans="1:27" x14ac:dyDescent="0.25">
      <c r="A220" s="15"/>
      <c r="B220" s="14"/>
      <c r="C220" s="15"/>
      <c r="D220" s="15"/>
      <c r="E220" s="15"/>
      <c r="F220" s="15"/>
      <c r="G220" s="15"/>
      <c r="H220" s="15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</row>
    <row r="221" spans="1:27" x14ac:dyDescent="0.25">
      <c r="A221" s="15"/>
      <c r="B221" s="14"/>
      <c r="C221" s="15"/>
      <c r="D221" s="15"/>
      <c r="E221" s="15"/>
      <c r="F221" s="15"/>
      <c r="G221" s="15"/>
      <c r="H221" s="15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</row>
    <row r="222" spans="1:27" x14ac:dyDescent="0.25">
      <c r="A222" s="15"/>
      <c r="B222" s="14"/>
      <c r="C222" s="15"/>
      <c r="D222" s="15"/>
      <c r="E222" s="15"/>
      <c r="F222" s="15"/>
      <c r="G222" s="15"/>
      <c r="H222" s="15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</row>
    <row r="223" spans="1:27" x14ac:dyDescent="0.25">
      <c r="A223" s="15"/>
      <c r="B223" s="14"/>
      <c r="C223" s="15"/>
      <c r="D223" s="15"/>
      <c r="E223" s="15"/>
      <c r="F223" s="15"/>
      <c r="G223" s="15"/>
      <c r="H223" s="15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</row>
    <row r="224" spans="1:27" x14ac:dyDescent="0.25">
      <c r="A224" s="15"/>
      <c r="B224" s="14"/>
      <c r="C224" s="15"/>
      <c r="D224" s="15"/>
      <c r="E224" s="15"/>
      <c r="F224" s="15"/>
      <c r="G224" s="15"/>
      <c r="H224" s="15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</row>
    <row r="225" spans="1:27" x14ac:dyDescent="0.25">
      <c r="A225" s="15"/>
      <c r="B225" s="14"/>
      <c r="C225" s="15"/>
      <c r="D225" s="15"/>
      <c r="E225" s="15"/>
      <c r="F225" s="15"/>
      <c r="G225" s="15"/>
      <c r="H225" s="15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</row>
    <row r="226" spans="1:27" x14ac:dyDescent="0.25">
      <c r="A226" s="15"/>
      <c r="B226" s="14"/>
      <c r="C226" s="15"/>
      <c r="D226" s="15"/>
      <c r="E226" s="15"/>
      <c r="F226" s="15"/>
      <c r="G226" s="15"/>
      <c r="H226" s="15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</row>
    <row r="227" spans="1:27" x14ac:dyDescent="0.25">
      <c r="A227" s="15"/>
      <c r="B227" s="14"/>
      <c r="C227" s="15"/>
      <c r="D227" s="15"/>
      <c r="E227" s="15"/>
      <c r="F227" s="15"/>
      <c r="G227" s="15"/>
      <c r="H227" s="15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</row>
    <row r="228" spans="1:27" x14ac:dyDescent="0.25">
      <c r="A228" s="15"/>
      <c r="B228" s="14"/>
      <c r="C228" s="15"/>
      <c r="D228" s="15"/>
      <c r="E228" s="15"/>
      <c r="F228" s="15"/>
      <c r="G228" s="15"/>
      <c r="H228" s="15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</row>
    <row r="229" spans="1:27" x14ac:dyDescent="0.25">
      <c r="A229" s="15"/>
      <c r="B229" s="14"/>
      <c r="C229" s="15"/>
      <c r="D229" s="15"/>
      <c r="E229" s="15"/>
      <c r="F229" s="15"/>
      <c r="G229" s="15"/>
      <c r="H229" s="15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</row>
    <row r="230" spans="1:27" x14ac:dyDescent="0.25">
      <c r="A230" s="15"/>
      <c r="B230" s="14"/>
      <c r="C230" s="15"/>
      <c r="D230" s="15"/>
      <c r="E230" s="15"/>
      <c r="F230" s="15"/>
      <c r="G230" s="15"/>
      <c r="H230" s="15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</row>
    <row r="231" spans="1:27" x14ac:dyDescent="0.25">
      <c r="A231" s="15"/>
      <c r="B231" s="14"/>
      <c r="C231" s="15"/>
      <c r="D231" s="15"/>
      <c r="E231" s="15"/>
      <c r="F231" s="15"/>
      <c r="G231" s="15"/>
      <c r="H231" s="15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</row>
    <row r="232" spans="1:27" x14ac:dyDescent="0.25">
      <c r="A232" s="15"/>
      <c r="B232" s="14"/>
      <c r="C232" s="15"/>
      <c r="D232" s="15"/>
      <c r="E232" s="15"/>
      <c r="F232" s="15"/>
      <c r="G232" s="15"/>
      <c r="H232" s="15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</row>
    <row r="233" spans="1:27" x14ac:dyDescent="0.25">
      <c r="A233" s="15"/>
      <c r="B233" s="14"/>
      <c r="C233" s="15"/>
      <c r="D233" s="15"/>
      <c r="E233" s="15"/>
      <c r="F233" s="15"/>
      <c r="G233" s="15"/>
      <c r="H233" s="15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</row>
    <row r="234" spans="1:27" x14ac:dyDescent="0.25">
      <c r="A234" s="15"/>
      <c r="B234" s="14"/>
      <c r="C234" s="15"/>
      <c r="D234" s="15"/>
      <c r="E234" s="15"/>
      <c r="F234" s="15"/>
      <c r="G234" s="15"/>
      <c r="H234" s="15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</row>
    <row r="235" spans="1:27" x14ac:dyDescent="0.25">
      <c r="A235" s="15"/>
      <c r="B235" s="14"/>
      <c r="C235" s="15"/>
      <c r="D235" s="15"/>
      <c r="E235" s="15"/>
      <c r="F235" s="15"/>
      <c r="G235" s="15"/>
      <c r="H235" s="15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</row>
    <row r="236" spans="1:27" x14ac:dyDescent="0.25">
      <c r="A236" s="15"/>
      <c r="B236" s="14"/>
      <c r="C236" s="15"/>
      <c r="D236" s="15"/>
      <c r="E236" s="15"/>
      <c r="F236" s="15"/>
      <c r="G236" s="15"/>
      <c r="H236" s="15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</row>
    <row r="237" spans="1:27" x14ac:dyDescent="0.25">
      <c r="A237" s="15"/>
      <c r="B237" s="14"/>
      <c r="C237" s="15"/>
      <c r="D237" s="15"/>
      <c r="E237" s="15"/>
      <c r="F237" s="15"/>
      <c r="G237" s="15"/>
      <c r="H237" s="15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</row>
    <row r="238" spans="1:27" x14ac:dyDescent="0.25">
      <c r="A238" s="15"/>
      <c r="B238" s="14"/>
      <c r="C238" s="15"/>
      <c r="D238" s="15"/>
      <c r="E238" s="15"/>
      <c r="F238" s="15"/>
      <c r="G238" s="15"/>
      <c r="H238" s="15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</row>
    <row r="239" spans="1:27" x14ac:dyDescent="0.25">
      <c r="A239" s="15"/>
      <c r="B239" s="14"/>
      <c r="C239" s="15"/>
      <c r="D239" s="15"/>
      <c r="E239" s="15"/>
      <c r="F239" s="15"/>
      <c r="G239" s="15"/>
      <c r="H239" s="15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</row>
    <row r="240" spans="1:27" x14ac:dyDescent="0.25">
      <c r="A240" s="15"/>
      <c r="B240" s="14"/>
      <c r="C240" s="15"/>
      <c r="D240" s="15"/>
      <c r="E240" s="15"/>
      <c r="F240" s="15"/>
      <c r="G240" s="15"/>
      <c r="H240" s="15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</row>
    <row r="241" spans="1:27" x14ac:dyDescent="0.25">
      <c r="A241" s="15"/>
      <c r="B241" s="14"/>
      <c r="C241" s="15"/>
      <c r="D241" s="15"/>
      <c r="E241" s="15"/>
      <c r="F241" s="15"/>
      <c r="G241" s="15"/>
      <c r="H241" s="15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</row>
    <row r="242" spans="1:27" x14ac:dyDescent="0.25">
      <c r="A242" s="15"/>
      <c r="B242" s="14"/>
      <c r="C242" s="15"/>
      <c r="D242" s="15"/>
      <c r="E242" s="15"/>
      <c r="F242" s="15"/>
      <c r="G242" s="15"/>
      <c r="H242" s="15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</row>
    <row r="243" spans="1:27" x14ac:dyDescent="0.25">
      <c r="A243" s="15"/>
      <c r="B243" s="14"/>
      <c r="C243" s="15"/>
      <c r="D243" s="15"/>
      <c r="E243" s="15"/>
      <c r="F243" s="15"/>
      <c r="G243" s="15"/>
      <c r="H243" s="15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</row>
    <row r="244" spans="1:27" x14ac:dyDescent="0.25">
      <c r="A244" s="15"/>
      <c r="B244" s="14"/>
      <c r="C244" s="15"/>
      <c r="D244" s="15"/>
      <c r="E244" s="15"/>
      <c r="F244" s="15"/>
      <c r="G244" s="15"/>
      <c r="H244" s="15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</row>
    <row r="245" spans="1:27" x14ac:dyDescent="0.25">
      <c r="A245" s="15"/>
      <c r="B245" s="14"/>
      <c r="C245" s="15"/>
      <c r="D245" s="15"/>
      <c r="E245" s="15"/>
      <c r="F245" s="15"/>
      <c r="G245" s="15"/>
      <c r="H245" s="15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</row>
    <row r="246" spans="1:27" x14ac:dyDescent="0.25">
      <c r="A246" s="15"/>
      <c r="B246" s="14"/>
      <c r="C246" s="15"/>
      <c r="D246" s="15"/>
      <c r="E246" s="15"/>
      <c r="F246" s="15"/>
      <c r="G246" s="15"/>
      <c r="H246" s="15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</row>
    <row r="247" spans="1:27" x14ac:dyDescent="0.25">
      <c r="A247" s="15"/>
      <c r="B247" s="14"/>
      <c r="C247" s="15"/>
      <c r="D247" s="15"/>
      <c r="E247" s="15"/>
      <c r="F247" s="15"/>
      <c r="G247" s="15"/>
      <c r="H247" s="15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</row>
    <row r="248" spans="1:27" x14ac:dyDescent="0.25">
      <c r="A248" s="15"/>
      <c r="B248" s="14"/>
      <c r="C248" s="15"/>
      <c r="D248" s="15"/>
      <c r="E248" s="15"/>
      <c r="F248" s="15"/>
      <c r="G248" s="15"/>
      <c r="H248" s="15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</row>
    <row r="249" spans="1:27" x14ac:dyDescent="0.25">
      <c r="A249" s="15"/>
      <c r="B249" s="14"/>
      <c r="C249" s="15"/>
      <c r="D249" s="15"/>
      <c r="E249" s="15"/>
      <c r="F249" s="15"/>
      <c r="G249" s="15"/>
      <c r="H249" s="15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</row>
    <row r="250" spans="1:27" x14ac:dyDescent="0.25">
      <c r="A250" s="15"/>
      <c r="B250" s="14"/>
      <c r="C250" s="15"/>
      <c r="D250" s="15"/>
      <c r="E250" s="15"/>
      <c r="F250" s="15"/>
      <c r="G250" s="15"/>
      <c r="H250" s="15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</row>
    <row r="251" spans="1:27" x14ac:dyDescent="0.25">
      <c r="A251" s="15"/>
      <c r="B251" s="14"/>
      <c r="C251" s="15"/>
      <c r="D251" s="15"/>
      <c r="E251" s="15"/>
      <c r="F251" s="15"/>
      <c r="G251" s="15"/>
      <c r="H251" s="15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</row>
    <row r="252" spans="1:27" x14ac:dyDescent="0.25">
      <c r="A252" s="15"/>
      <c r="B252" s="14"/>
      <c r="C252" s="15"/>
      <c r="D252" s="15"/>
      <c r="E252" s="15"/>
      <c r="F252" s="15"/>
      <c r="G252" s="15"/>
      <c r="H252" s="15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</row>
    <row r="253" spans="1:27" x14ac:dyDescent="0.25">
      <c r="A253" s="15"/>
      <c r="B253" s="14"/>
      <c r="C253" s="15"/>
      <c r="D253" s="15"/>
      <c r="E253" s="15"/>
      <c r="F253" s="15"/>
      <c r="G253" s="15"/>
      <c r="H253" s="15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</row>
    <row r="254" spans="1:27" x14ac:dyDescent="0.25">
      <c r="A254" s="15"/>
      <c r="B254" s="14"/>
      <c r="C254" s="15"/>
      <c r="D254" s="15"/>
      <c r="E254" s="15"/>
      <c r="F254" s="15"/>
      <c r="G254" s="15"/>
      <c r="H254" s="15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</row>
    <row r="255" spans="1:27" x14ac:dyDescent="0.25">
      <c r="A255" s="15"/>
      <c r="B255" s="14"/>
      <c r="C255" s="15"/>
      <c r="D255" s="15"/>
      <c r="E255" s="15"/>
      <c r="F255" s="15"/>
      <c r="G255" s="15"/>
      <c r="H255" s="15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32</vt:i4>
      </vt:variant>
    </vt:vector>
  </HeadingPairs>
  <TitlesOfParts>
    <vt:vector size="39" baseType="lpstr">
      <vt:lpstr>Aufgabe 1</vt:lpstr>
      <vt:lpstr>Aufgabe 2</vt:lpstr>
      <vt:lpstr>Aufgabe 3</vt:lpstr>
      <vt:lpstr>Aufgabe 4</vt:lpstr>
      <vt:lpstr>Aufgabe 5</vt:lpstr>
      <vt:lpstr>Aufgabe 6</vt:lpstr>
      <vt:lpstr>Aufgabe 7</vt:lpstr>
      <vt:lpstr>'Aufgabe 3'!CP</vt:lpstr>
      <vt:lpstr>'Aufgabe 3'!F</vt:lpstr>
      <vt:lpstr>'Aufgabe 1'!i</vt:lpstr>
      <vt:lpstr>'Aufgabe 2'!i</vt:lpstr>
      <vt:lpstr>'Aufgabe 3'!i</vt:lpstr>
      <vt:lpstr>'Aufgabe 5'!i</vt:lpstr>
      <vt:lpstr>'Aufgabe 7'!i</vt:lpstr>
      <vt:lpstr>'Aufgabe 4'!i_1</vt:lpstr>
      <vt:lpstr>'Aufgabe 4'!i_2</vt:lpstr>
      <vt:lpstr>'Aufgabe 4'!i_3</vt:lpstr>
      <vt:lpstr>'Aufgabe 6'!i_BA</vt:lpstr>
      <vt:lpstr>'Aufgabe 6'!i_DC</vt:lpstr>
      <vt:lpstr>'Aufgabe 3'!iF</vt:lpstr>
      <vt:lpstr>'Aufgabe 7'!Kurs</vt:lpstr>
      <vt:lpstr>'Aufgabe 6'!Kurs_BA</vt:lpstr>
      <vt:lpstr>'Aufgabe 6'!Kurs_DC</vt:lpstr>
      <vt:lpstr>'Aufgabe 1'!NW</vt:lpstr>
      <vt:lpstr>'Aufgabe 2'!NW</vt:lpstr>
      <vt:lpstr>'Aufgabe 3'!NW</vt:lpstr>
      <vt:lpstr>'Aufgabe 5'!NW</vt:lpstr>
      <vt:lpstr>'Aufgabe 7'!NW</vt:lpstr>
      <vt:lpstr>'Aufgabe 4'!NW_1</vt:lpstr>
      <vt:lpstr>'Aufgabe 4'!NW_2</vt:lpstr>
      <vt:lpstr>'Aufgabe 4'!NW_3</vt:lpstr>
      <vt:lpstr>'Aufgabe 6'!NW_BA</vt:lpstr>
      <vt:lpstr>'Aufgabe 6'!NW_DC</vt:lpstr>
      <vt:lpstr>'Aufgabe 1'!r_</vt:lpstr>
      <vt:lpstr>'Aufgabe 2'!r_</vt:lpstr>
      <vt:lpstr>'Aufgabe 4'!r_alt</vt:lpstr>
      <vt:lpstr>'Aufgabe 4'!r_neu</vt:lpstr>
      <vt:lpstr>'Aufgabe 7'!rec</vt:lpstr>
      <vt:lpstr>'Aufgabe 5'!YTM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2011-02-14T15:31:35Z</dcterms:created>
  <dcterms:modified xsi:type="dcterms:W3CDTF">2025-04-04T13:34:07Z</dcterms:modified>
</cp:coreProperties>
</file>